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325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B1" i="165"/>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G39" i="108" s="1"/>
  <c r="K130" i="29"/>
  <c r="K179" i="29"/>
  <c r="K122" i="29"/>
  <c r="F15" i="145" s="1"/>
  <c r="F19" i="145" s="1"/>
  <c r="K67" i="29"/>
  <c r="E17" i="145"/>
  <c r="G17" i="145" s="1"/>
  <c r="K64" i="29"/>
  <c r="E16" i="145" s="1"/>
  <c r="G16" i="145" s="1"/>
  <c r="K59" i="29"/>
  <c r="F26" i="108" s="1"/>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2" i="106"/>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E35" i="108" s="1"/>
  <c r="B1136" i="106"/>
  <c r="D1136" i="106" s="1"/>
  <c r="K70" i="29"/>
  <c r="B1137" i="106"/>
  <c r="D1137" i="106" s="1"/>
  <c r="D1138" i="106"/>
  <c r="K71" i="29"/>
  <c r="B1139" i="106" s="1"/>
  <c r="D1139" i="106" s="1"/>
  <c r="D1140" i="106"/>
  <c r="K73" i="29"/>
  <c r="B1142" i="106"/>
  <c r="D1142" i="106" s="1"/>
  <c r="K78" i="29"/>
  <c r="K79" i="29"/>
  <c r="B2974" i="106" s="1"/>
  <c r="D2974" i="106"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C150" i="29"/>
  <c r="B1226" i="106" s="1"/>
  <c r="D1226"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F67" i="34" s="1"/>
  <c r="K211" i="29"/>
  <c r="B3391" i="106" s="1"/>
  <c r="D3391" i="106" s="1"/>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F19" i="7" s="1"/>
  <c r="B1797" i="106"/>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s="1"/>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9" i="36"/>
  <c r="D74" i="36"/>
  <c r="D75" i="36"/>
  <c r="D77" i="36"/>
  <c r="D78" i="36"/>
  <c r="D85" i="36"/>
  <c r="B64" i="127"/>
  <c r="B65" i="127"/>
  <c r="D26" i="108"/>
  <c r="E26" i="108"/>
  <c r="G26" i="108"/>
  <c r="E27" i="108"/>
  <c r="G27" i="108"/>
  <c r="F31" i="108"/>
  <c r="F36" i="108"/>
  <c r="G28" i="108"/>
  <c r="G30" i="108"/>
  <c r="D31" i="108"/>
  <c r="D36" i="108"/>
  <c r="E31" i="108"/>
  <c r="G31" i="108"/>
  <c r="E33" i="108"/>
  <c r="G33" i="108"/>
  <c r="E34" i="108"/>
  <c r="G34"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5" i="34"/>
  <c r="F66" i="34"/>
  <c r="C67" i="34"/>
  <c r="D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C109" i="5" s="1"/>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G109" i="5"/>
  <c r="B6024" i="106" s="1"/>
  <c r="D6024"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F106" i="34" s="1"/>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K13" i="4"/>
  <c r="B3572" i="106" s="1"/>
  <c r="D3572"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D7" i="118"/>
  <c r="D8" i="118"/>
  <c r="D9" i="118"/>
  <c r="H14" i="118"/>
  <c r="H19" i="118"/>
  <c r="H24" i="118"/>
  <c r="H28"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G173" i="5"/>
  <c r="B5778" i="106" s="1"/>
  <c r="D5778" i="106" s="1"/>
  <c r="F135" i="34"/>
  <c r="F130"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C172" i="5"/>
  <c r="B5214" i="106" s="1"/>
  <c r="D5214" i="106" s="1"/>
  <c r="H109" i="5"/>
  <c r="H4" i="4" s="1"/>
  <c r="B2655" i="106" s="1"/>
  <c r="D2655" i="106" s="1"/>
  <c r="D109" i="5"/>
  <c r="B5356" i="106" s="1"/>
  <c r="D5356" i="106" s="1"/>
  <c r="F105" i="34"/>
  <c r="F104" i="34"/>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D60" i="36" l="1"/>
  <c r="D30" i="36"/>
  <c r="B7760" i="106"/>
  <c r="D7760" i="106" s="1"/>
  <c r="B7759" i="106"/>
  <c r="D7759" i="106" s="1"/>
  <c r="E30" i="108"/>
  <c r="K16" i="11"/>
  <c r="B2055" i="106" s="1"/>
  <c r="D2055" i="106" s="1"/>
  <c r="B4172" i="106"/>
  <c r="D4172" i="106" s="1"/>
  <c r="B283" i="106"/>
  <c r="D283" i="106" s="1"/>
  <c r="N23" i="3"/>
  <c r="B284" i="106" s="1"/>
  <c r="D284" i="106" s="1"/>
  <c r="K323" i="29"/>
  <c r="B7074" i="106"/>
  <c r="D7074" i="106" s="1"/>
  <c r="K223" i="29"/>
  <c r="B1474" i="106" s="1"/>
  <c r="D1474" i="106" s="1"/>
  <c r="K178" i="29"/>
  <c r="F13" i="4" s="1"/>
  <c r="B2596" i="106" s="1"/>
  <c r="D2596" i="106" s="1"/>
  <c r="G29" i="108"/>
  <c r="E204" i="29"/>
  <c r="B1353" i="106" s="1"/>
  <c r="D1353" i="106" s="1"/>
  <c r="E29" i="108"/>
  <c r="F61" i="34"/>
  <c r="F28" i="108"/>
  <c r="E28" i="108"/>
  <c r="E150" i="29"/>
  <c r="B1242" i="106" s="1"/>
  <c r="D1242" i="106" s="1"/>
  <c r="B2789" i="106"/>
  <c r="D2789" i="106" s="1"/>
  <c r="K84" i="29"/>
  <c r="K102" i="29" s="1"/>
  <c r="C14" i="4"/>
  <c r="B2558" i="106" s="1"/>
  <c r="D2558" i="106" s="1"/>
  <c r="D37" i="108"/>
  <c r="F37" i="108"/>
  <c r="F27" i="108"/>
  <c r="F38" i="34"/>
  <c r="K109" i="5"/>
  <c r="K4" i="4" s="1"/>
  <c r="B3569" i="106" s="1"/>
  <c r="D3569" i="106" s="1"/>
  <c r="J109" i="5"/>
  <c r="J4" i="4" s="1"/>
  <c r="B6220" i="106" s="1"/>
  <c r="D6220" i="106" s="1"/>
  <c r="K275" i="5"/>
  <c r="B6023" i="106" s="1"/>
  <c r="D6023" i="106" s="1"/>
  <c r="B6352" i="106"/>
  <c r="D6352" i="106" s="1"/>
  <c r="J275" i="5"/>
  <c r="B7055" i="106" s="1"/>
  <c r="D7055" i="106" s="1"/>
  <c r="B6025" i="106"/>
  <c r="D6025" i="106" s="1"/>
  <c r="D7" i="7"/>
  <c r="B1763" i="106" s="1"/>
  <c r="D1763" i="106" s="1"/>
  <c r="G4" i="4"/>
  <c r="B2603" i="106" s="1"/>
  <c r="D2603" i="106" s="1"/>
  <c r="D14" i="7"/>
  <c r="B1770" i="106" s="1"/>
  <c r="D1770" i="106" s="1"/>
  <c r="F109" i="5"/>
  <c r="F4" i="4" s="1"/>
  <c r="B2591" i="106" s="1"/>
  <c r="D2591" i="106" s="1"/>
  <c r="D4" i="4"/>
  <c r="B2564" i="106" s="1"/>
  <c r="D2564" i="106" s="1"/>
  <c r="F129" i="34"/>
  <c r="F128" i="34"/>
  <c r="C173" i="5"/>
  <c r="C6" i="4" s="1"/>
  <c r="B2553" i="106" s="1"/>
  <c r="D2553" i="106" s="1"/>
  <c r="B5223" i="106"/>
  <c r="D5223" i="106" s="1"/>
  <c r="B5121" i="106"/>
  <c r="D5121" i="106" s="1"/>
  <c r="C4" i="4"/>
  <c r="B2551" i="106" s="1"/>
  <c r="D2551" i="106" s="1"/>
  <c r="F77" i="4"/>
  <c r="B3255" i="106" s="1"/>
  <c r="D3255" i="106" s="1"/>
  <c r="J41" i="3"/>
  <c r="B6216" i="106" s="1"/>
  <c r="D6216" i="106" s="1"/>
  <c r="D53" i="36"/>
  <c r="B124" i="106"/>
  <c r="D124" i="106" s="1"/>
  <c r="D51" i="36"/>
  <c r="I41" i="3"/>
  <c r="B2913" i="106" s="1"/>
  <c r="D2913" i="106" s="1"/>
  <c r="C41" i="3"/>
  <c r="B93" i="106" s="1"/>
  <c r="D93" i="106" s="1"/>
  <c r="D58" i="36"/>
  <c r="B2888" i="106"/>
  <c r="D2888" i="106" s="1"/>
  <c r="D11" i="37"/>
  <c r="H29" i="118"/>
  <c r="K28" i="118" s="1"/>
  <c r="O27" i="118" s="1"/>
  <c r="O29" i="118"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L114" i="29" l="1"/>
  <c r="B7207" i="106"/>
  <c r="D7207" i="106" s="1"/>
  <c r="J13" i="4"/>
  <c r="B7042" i="106" s="1"/>
  <c r="D7042" i="106" s="1"/>
  <c r="F40" i="108"/>
  <c r="G42" i="108" s="1"/>
  <c r="G12" i="4"/>
  <c r="B2607" i="106" s="1"/>
  <c r="D2607" i="106" s="1"/>
  <c r="B1381" i="106"/>
  <c r="D1381" i="106" s="1"/>
  <c r="B2088" i="106"/>
  <c r="D2088" i="106" s="1"/>
  <c r="C114" i="29"/>
  <c r="B757" i="106" s="1"/>
  <c r="D757" i="106" s="1"/>
  <c r="B6028" i="106"/>
  <c r="D6028" i="106" s="1"/>
  <c r="K8" i="4"/>
  <c r="K10" i="4" s="1"/>
  <c r="B4130" i="106" s="1"/>
  <c r="D4130" i="106" s="1"/>
  <c r="K332" i="29"/>
  <c r="B7225" i="106" s="1"/>
  <c r="D7225" i="106" s="1"/>
  <c r="B5588" i="106"/>
  <c r="D5588" i="106" s="1"/>
  <c r="F275" i="5"/>
  <c r="B5720" i="106" s="1"/>
  <c r="D5720" i="106" s="1"/>
  <c r="D19" i="7"/>
  <c r="B1775" i="106" s="1"/>
  <c r="D1775" i="106" s="1"/>
  <c r="F175" i="34"/>
  <c r="D57" i="36"/>
  <c r="D56" i="36"/>
  <c r="D50"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J17" i="4" l="1"/>
  <c r="B6227" i="106" s="1"/>
  <c r="D6227" i="106" s="1"/>
  <c r="B3571" i="106"/>
  <c r="D3571"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J16" i="37" s="1"/>
  <c r="B4269" i="106" s="1"/>
  <c r="D4269" i="106"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<sst xmlns="http://schemas.openxmlformats.org/spreadsheetml/2006/main" count="5020" uniqueCount="2112">
  <si>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</si>
  <si>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</si>
  <si>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</si>
  <si>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</si>
  <si>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</si>
  <si>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</si>
  <si>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</si>
  <si>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</si>
  <si>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</si>
  <si>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</si>
  <si>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</si>
  <si>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</si>
  <si>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</si>
  <si>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</si>
  <si>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</si>
  <si>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</si>
  <si>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</si>
  <si>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</si>
  <si>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</si>
  <si>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</si>
  <si>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</si>
  <si>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</si>
  <si>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</si>
  <si>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</si>
  <si>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</si>
  <si>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</si>
  <si>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</si>
  <si>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</si>
  <si>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</si>
  <si>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</si>
  <si>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</si>
  <si>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</si>
  <si>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</si>
  <si>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</si>
  <si>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</si>
  <si>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</si>
  <si>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</si>
  <si>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</si>
  <si>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</si>
  <si>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</si>
  <si>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</si>
  <si>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</si>
  <si>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</si>
  <si>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</si>
  <si>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</si>
  <si>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</si>
  <si>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</si>
  <si>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</si>
  <si>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</si>
  <si>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</si>
  <si>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</si>
  <si>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</si>
  <si>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</si>
  <si>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</si>
  <si>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</si>
  <si>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</si>
  <si>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</si>
  <si>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</si>
  <si>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</si>
  <si>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</si>
  <si>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</si>
  <si>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</si>
  <si>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</si>
  <si>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</si>
  <si>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</si>
  <si>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</si>
  <si>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</si>
  <si>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</si>
  <si>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</si>
  <si>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</si>
  <si>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</si>
  <si>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</si>
  <si>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</si>
  <si>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</si>
  <si>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</si>
  <si>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</si>
  <si>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</si>
  <si>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</si>
  <si>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</si>
  <si>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</si>
  <si>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</si>
  <si>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</si>
  <si>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</si>
  <si>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</si>
  <si>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</si>
  <si>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</si>
  <si>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</si>
  <si>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</si>
  <si>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</si>
  <si>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</si>
  <si>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</si>
  <si>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</si>
  <si>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</si>
  <si>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</si>
  <si>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</si>
  <si>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</si>
  <si>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</si>
  <si>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</si>
  <si>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</si>
  <si>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</si>
  <si>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</si>
  <si>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</si>
  <si>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</si>
  <si>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</si>
  <si>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</si>
  <si>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</si>
  <si>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</si>
  <si>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</si>
  <si>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</si>
  <si>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</si>
  <si>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</si>
  <si>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</si>
  <si>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</si>
  <si>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</si>
  <si>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</si>
  <si>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</si>
  <si>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</si>
  <si>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</si>
  <si>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</si>
  <si>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</si>
  <si>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</si>
  <si>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</si>
  <si>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</si>
  <si>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</si>
  <si>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</si>
  <si>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</si>
  <si>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</si>
  <si>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</si>
  <si>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</si>
  <si>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</si>
  <si>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</si>
  <si>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</si>
  <si>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</si>
  <si>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</si>
  <si>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</si>
  <si>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</si>
  <si>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</si>
  <si>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</si>
  <si>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</si>
  <si>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</si>
  <si>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</si>
  <si>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</si>
  <si>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</si>
  <si>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</si>
  <si>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</si>
  <si>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</si>
  <si>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</si>
  <si>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</si>
  <si>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</si>
  <si>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</si>
  <si>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</si>
  <si>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</si>
  <si>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</si>
  <si>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</si>
  <si>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</si>
  <si>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</si>
  <si>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</si>
  <si>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</si>
  <si>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</si>
  <si>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</si>
  <si>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</si>
  <si>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</si>
  <si>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</si>
  <si>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</si>
  <si>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</si>
  <si>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</si>
  <si>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</si>
  <si>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</si>
  <si>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</si>
  <si>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</si>
  <si>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</si>
  <si>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</si>
  <si>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</si>
  <si>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</si>
  <si>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</si>
  <si>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</si>
  <si>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</si>
  <si>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</si>
  <si>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</si>
  <si>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</si>
  <si>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</si>
  <si>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</si>
  <si>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</si>
  <si>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</si>
  <si>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</si>
  <si>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</si>
  <si>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</si>
  <si>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</si>
  <si>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</si>
  <si>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</si>
  <si>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</si>
  <si>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</si>
  <si>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</si>
  <si>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</si>
  <si>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</si>
  <si>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</si>
  <si>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</si>
  <si>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</si>
  <si>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</si>
  <si>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</si>
  <si>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</si>
  <si>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</si>
  <si>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</si>
  <si>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</si>
  <si>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</si>
  <si>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</si>
  <si>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</si>
  <si>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</si>
  <si>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</si>
  <si>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</si>
  <si>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</si>
  <si>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</si>
  <si>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</si>
  <si>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</si>
  <si>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</si>
  <si>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</si>
  <si>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</si>
  <si>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</si>
  <si>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</si>
  <si>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</si>
  <si>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</si>
  <si>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</si>
  <si>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</si>
  <si>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</si>
  <si>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</si>
  <si>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</si>
  <si>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</si>
  <si>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</si>
  <si>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</si>
  <si>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</si>
  <si>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</si>
  <si>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</si>
  <si>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</si>
  <si>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</si>
  <si>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</si>
  <si>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</si>
  <si>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</si>
  <si>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</si>
  <si>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</si>
  <si>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</si>
  <si>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</si>
  <si>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</si>
  <si>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</si>
  <si>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</si>
  <si>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</si>
  <si>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</si>
  <si>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</si>
  <si>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</si>
  <si>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</si>
  <si>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</si>
  <si>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</si>
  <si>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</si>
  <si>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</si>
  <si>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</si>
  <si>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</si>
  <si>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</si>
  <si>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</si>
  <si>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</si>
  <si>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</si>
  <si>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</si>
  <si>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</si>
  <si>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</si>
  <si>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</si>
  <si>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</si>
  <si>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</si>
  <si>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</si>
  <si>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</si>
  <si>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</si>
  <si>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</si>
  <si>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</si>
  <si>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</si>
  <si>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</si>
  <si>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</si>
  <si>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</si>
  <si>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</si>
  <si>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</si>
  <si>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</si>
  <si>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</si>
  <si>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</si>
  <si>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</si>
  <si>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</si>
  <si>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</si>
  <si>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</si>
  <si>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</si>
  <si>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</si>
  <si>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</si>
  <si>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</si>
  <si>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</si>
  <si>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</si>
  <si>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</si>
  <si>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</si>
  <si>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</si>
  <si>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</si>
  <si>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</si>
  <si>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</si>
  <si>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</si>
  <si>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</si>
  <si>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</si>
  <si>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</si>
  <si>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</si>
  <si>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</si>
  <si>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</si>
  <si>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</si>
  <si>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</si>
  <si>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</si>
  <si>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</si>
  <si>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</si>
  <si>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</si>
  <si>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</si>
  <si>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</si>
  <si>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</si>
  <si>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</si>
  <si>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</si>
  <si>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</si>
  <si>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</si>
  <si>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</si>
  <si>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</si>
  <si>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</si>
  <si>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</si>
  <si>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</si>
  <si>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</si>
  <si>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</si>
  <si>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</si>
  <si>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</si>
  <si>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</si>
  <si>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</si>
  <si>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</si>
  <si>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</si>
  <si>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</si>
  <si>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</si>
  <si>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</si>
  <si>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</si>
  <si>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</si>
  <si>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</si>
  <si>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</si>
  <si>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</si>
  <si>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</si>
  <si>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</si>
  <si>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</si>
  <si>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</si>
  <si>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</si>
  <si>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</si>
  <si>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</si>
  <si>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</si>
  <si>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</si>
  <si>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</si>
  <si>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</si>
  <si>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</si>
  <si>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</si>
  <si>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</si>
  <si>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</si>
  <si>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</si>
  <si>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</si>
  <si>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</si>
  <si>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</si>
  <si>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</si>
  <si>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</si>
  <si>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</si>
  <si>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</si>
  <si>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</si>
  <si>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</si>
  <si>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</si>
  <si>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</si>
  <si>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</si>
  <si>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</si>
  <si>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</si>
  <si>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</si>
  <si>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</si>
  <si>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</si>
  <si>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</si>
  <si>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</si>
  <si>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</si>
  <si>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</si>
  <si>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</si>
  <si>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</si>
  <si>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</si>
  <si>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</si>
  <si>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</si>
  <si>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</si>
  <si>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</si>
  <si>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</si>
  <si>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</si>
  <si>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</si>
  <si>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</si>
  <si>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</si>
  <si>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</si>
  <si>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</si>
  <si>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</si>
  <si>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</si>
  <si>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</si>
  <si>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</si>
  <si>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</si>
  <si>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</si>
  <si>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</si>
  <si>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</si>
  <si>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</si>
  <si>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</si>
  <si>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</si>
  <si>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</si>
  <si>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</si>
  <si>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</si>
  <si>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</si>
  <si>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</si>
  <si>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</si>
  <si>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</si>
  <si>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</si>
  <si>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</si>
  <si>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</si>
  <si>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</si>
  <si>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</si>
  <si>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</si>
  <si>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</si>
  <si>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</si>
  <si>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</si>
  <si>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</si>
  <si>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</si>
  <si>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</si>
  <si>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</si>
  <si>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</si>
  <si>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</si>
  <si>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</si>
  <si>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</si>
  <si>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</si>
  <si>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</si>
  <si>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</si>
  <si>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</si>
  <si>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</si>
  <si>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</si>
  <si>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</si>
  <si>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</si>
  <si>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</si>
  <si>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</si>
  <si>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</si>
  <si>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</si>
  <si>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</si>
  <si>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</si>
  <si>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</si>
  <si>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</si>
  <si>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</si>
  <si>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</si>
  <si>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</si>
  <si>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</si>
  <si>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</si>
  <si>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</si>
  <si>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</si>
  <si>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</si>
  <si>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</si>
  <si>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</si>
  <si>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</si>
  <si>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</si>
  <si>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</si>
  <si>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</si>
  <si>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</si>
  <si>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</si>
  <si>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</si>
  <si>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</si>
  <si>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</si>
  <si>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</si>
  <si>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</si>
  <si>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</si>
  <si>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</si>
  <si>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</si>
  <si>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</si>
  <si>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</si>
  <si>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</si>
  <si>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</si>
  <si>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</si>
  <si>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</si>
  <si>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</si>
  <si>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</si>
  <si>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</si>
  <si>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</si>
  <si>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</si>
  <si>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</si>
  <si>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</si>
  <si>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</si>
  <si>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</si>
  <si>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</si>
  <si>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</si>
  <si>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</si>
  <si>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</si>
  <si>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</si>
  <si>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</si>
  <si>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</si>
  <si>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</si>
  <si>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</si>
  <si>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</si>
  <si>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</si>
  <si>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</si>
  <si>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</si>
  <si>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</si>
  <si>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</si>
  <si>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</si>
  <si>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</si>
  <si>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</si>
  <si>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</si>
  <si>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</si>
  <si>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</si>
  <si>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</si>
  <si>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</si>
  <si>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</si>
  <si>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</si>
  <si>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</si>
  <si>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</si>
  <si>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</si>
  <si>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</si>
  <si>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</si>
  <si>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</si>
  <si>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</si>
  <si>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</si>
  <si>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</si>
  <si>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</si>
  <si>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</si>
  <si>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</si>
  <si>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</si>
  <si>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</si>
  <si>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</si>
  <si>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</si>
  <si>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</si>
  <si>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</si>
  <si>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</si>
  <si>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</si>
  <si>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</si>
  <si>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</si>
  <si>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</si>
  <si>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</si>
  <si>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</si>
  <si>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</si>
  <si>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</si>
  <si>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</si>
  <si>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</si>
  <si>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</si>
  <si>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</si>
  <si>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</si>
  <si>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</si>
  <si>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</si>
  <si>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</si>
  <si>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</si>
  <si>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</si>
  <si>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</si>
  <si>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</si>
  <si>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</si>
  <si>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</si>
  <si>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</si>
  <si>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</si>
  <si>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</si>
  <si>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</si>
  <si>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</si>
  <si>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</si>
  <si>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</si>
  <si>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</si>
  <si>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</si>
  <si>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</si>
  <si>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</si>
  <si>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</si>
  <si>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</si>
  <si>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</si>
  <si>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</si>
  <si>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</si>
  <si>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</si>
  <si>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</si>
  <si>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</si>
  <si>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</si>
  <si>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</si>
  <si>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</si>
  <si>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</si>
  <si>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</si>
  <si>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</si>
  <si>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</si>
  <si>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</si>
  <si>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</si>
  <si>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</si>
  <si>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</si>
  <si>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</si>
  <si>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</si>
  <si>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</si>
  <si>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</si>
  <si>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</si>
  <si>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</si>
  <si>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</si>
  <si>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</si>
  <si>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</si>
  <si>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</si>
  <si>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</si>
  <si>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</si>
  <si>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</si>
  <si>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</si>
  <si>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</si>
  <si>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</si>
  <si>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</si>
  <si>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</si>
  <si>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</si>
  <si>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</si>
  <si>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</si>
  <si>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</si>
  <si>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</si>
  <si>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</si>
  <si>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</si>
  <si>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</si>
  <si>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</si>
  <si>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</si>
  <si>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</si>
  <si>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</si>
  <si>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</si>
  <si>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</si>
  <si>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</si>
  <si>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</si>
  <si>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</si>
  <si>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</si>
  <si>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</si>
  <si>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</si>
  <si>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</si>
  <si>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</si>
  <si>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</si>
  <si>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</si>
  <si>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</si>
  <si>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</si>
  <si>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</si>
  <si>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</si>
  <si>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</si>
  <si>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</si>
  <si>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</si>
  <si>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</si>
  <si>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</si>
  <si>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</si>
  <si>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</si>
  <si>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</si>
  <si>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</si>
  <si>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</si>
  <si>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</si>
  <si>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</si>
  <si>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</si>
  <si>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</si>
  <si>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</si>
  <si>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</si>
  <si>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</si>
  <si>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</si>
  <si>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</si>
  <si>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</si>
  <si>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</si>
  <si>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</si>
  <si>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</si>
  <si>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</si>
  <si>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</si>
  <si>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</si>
  <si>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</si>
  <si>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</si>
  <si>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</si>
  <si>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</si>
  <si>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</si>
  <si>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</si>
  <si>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</si>
  <si>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</si>
  <si>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</si>
  <si>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</si>
  <si>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</si>
  <si>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</si>
  <si>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</si>
  <si>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</si>
  <si>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</si>
  <si>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</si>
  <si>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</si>
  <si>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</si>
  <si>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</si>
  <si>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</si>
  <si>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</si>
  <si>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</si>
  <si>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</si>
  <si>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</si>
  <si>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</si>
  <si>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</si>
  <si>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</si>
  <si>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</si>
  <si>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</si>
  <si>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</si>
  <si>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</si>
  <si>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</si>
  <si>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</si>
  <si>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</si>
  <si>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</si>
  <si>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</si>
  <si>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</si>
  <si>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</si>
  <si>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</si>
  <si>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</si>
  <si>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</si>
  <si>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</si>
  <si>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</si>
  <si>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</si>
  <si>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</si>
  <si>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</si>
  <si>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</si>
  <si>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</si>
  <si>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</si>
  <si>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</si>
  <si>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</si>
  <si>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</si>
  <si>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</si>
  <si>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</si>
  <si>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</si>
  <si>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</si>
  <si>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</si>
  <si>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</si>
  <si>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</si>
  <si>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</si>
  <si>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</si>
  <si>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</si>
  <si>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</si>
  <si>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</si>
  <si>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</si>
  <si>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</si>
  <si>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</si>
  <si>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</si>
  <si>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</si>
  <si>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</si>
  <si>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</si>
  <si>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</si>
  <si>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</si>
  <si>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</si>
  <si>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</si>
  <si>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</si>
  <si>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</si>
  <si>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</si>
  <si>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</si>
  <si>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</si>
  <si>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</si>
  <si>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</si>
  <si>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</si>
  <si>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</si>
  <si>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</si>
  <si>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</si>
  <si>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</si>
  <si>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</si>
  <si>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</si>
  <si>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</si>
  <si>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</si>
  <si>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</si>
  <si>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</si>
  <si>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</si>
  <si>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</si>
  <si>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</si>
  <si>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</si>
  <si>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</si>
  <si>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</si>
  <si>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</si>
  <si>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</si>
  <si>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</si>
  <si>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</si>
  <si>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</si>
  <si>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</si>
  <si>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</si>
  <si>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</si>
  <si>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</si>
  <si>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</si>
  <si>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</si>
  <si>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</si>
  <si>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</si>
  <si>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</si>
  <si>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</si>
  <si>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</si>
  <si>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</si>
  <si>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</si>
  <si>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</si>
  <si>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</si>
  <si>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</si>
  <si>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</si>
  <si>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</si>
  <si>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</si>
  <si>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</si>
  <si>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</si>
  <si>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</si>
  <si>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</si>
  <si>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</si>
  <si>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</si>
  <si>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</si>
  <si>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</si>
  <si>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</si>
  <si>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</si>
  <si>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</si>
  <si>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</si>
  <si>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</si>
  <si>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</si>
  <si>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</si>
  <si>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</si>
  <si>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</si>
  <si>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</si>
  <si>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</si>
  <si>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</si>
  <si>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</si>
  <si>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</si>
  <si>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</si>
  <si>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</si>
  <si>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</si>
  <si>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</si>
  <si>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</si>
  <si>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</si>
  <si>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</si>
  <si>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</si>
  <si>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</si>
  <si>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</si>
  <si>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</si>
  <si>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</si>
  <si>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</si>
  <si>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</si>
  <si>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</si>
  <si>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</si>
  <si>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</si>
  <si>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</si>
  <si>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</si>
  <si>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</si>
  <si>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</si>
  <si>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</si>
  <si>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</si>
  <si>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</si>
  <si>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</si>
  <si>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</si>
  <si>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</si>
  <si>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</si>
  <si>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</si>
  <si>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</si>
  <si>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</si>
  <si>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</si>
  <si>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</si>
  <si>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</si>
  <si>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</si>
  <si>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</si>
  <si>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</si>
  <si>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</si>
  <si>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</si>
  <si>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</si>
  <si>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</si>
  <si>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</si>
  <si>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</si>
  <si>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</si>
  <si>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</si>
  <si>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</si>
  <si>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</si>
  <si>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</si>
  <si>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</si>
  <si>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</si>
  <si>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</si>
  <si>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</si>
  <si>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</si>
  <si>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</si>
  <si>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</si>
  <si>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</si>
  <si>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</si>
  <si>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</si>
  <si>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</si>
  <si>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</si>
  <si>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</si>
  <si>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</si>
  <si>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</si>
  <si>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</si>
  <si>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</si>
  <si>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</si>
  <si>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</si>
  <si>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</si>
  <si>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</si>
  <si>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</si>
  <si>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</si>
  <si>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</si>
  <si>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</si>
  <si>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</si>
  <si>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</si>
  <si>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</si>
  <si>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</si>
  <si>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</si>
  <si>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</si>
  <si>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</si>
  <si>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</si>
  <si>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</si>
  <si>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</si>
  <si>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</si>
  <si>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</si>
  <si>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</si>
  <si>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</si>
  <si>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</si>
  <si>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</si>
  <si>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</si>
  <si>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</si>
  <si>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</si>
  <si>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</si>
  <si>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</si>
  <si>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</si>
  <si>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</si>
  <si>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</si>
  <si>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</si>
  <si>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</si>
  <si>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</si>
  <si>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</si>
  <si>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</si>
  <si>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</si>
  <si>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</si>
  <si>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</si>
  <si>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</si>
  <si>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</si>
  <si>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</si>
  <si>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</si>
  <si>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</si>
  <si>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</si>
  <si>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</si>
  <si>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</si>
  <si>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</si>
  <si>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</si>
  <si>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</si>
  <si>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</si>
  <si>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</si>
  <si>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</si>
  <si>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</si>
  <si>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</si>
  <si>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</si>
  <si>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</si>
  <si>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</si>
  <si>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</si>
  <si>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</si>
  <si>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</si>
  <si>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</si>
  <si>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</si>
  <si>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</si>
  <si>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</si>
  <si>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</si>
  <si>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</si>
  <si>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</si>
  <si>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</si>
  <si>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</si>
  <si>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</si>
  <si>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</si>
  <si>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</si>
  <si>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</si>
  <si>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</si>
  <si>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</si>
  <si>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</si>
  <si>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</si>
  <si>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</si>
  <si>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</si>
  <si>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</si>
  <si>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</si>
  <si>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</si>
  <si>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</si>
  <si>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</si>
  <si>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</si>
  <si>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</si>
  <si>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</si>
  <si>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</si>
  <si>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</si>
  <si>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</si>
  <si>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</si>
  <si>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</si>
  <si>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</si>
  <si>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</si>
  <si>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</si>
  <si>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</si>
  <si>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</si>
  <si>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</si>
  <si>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</si>
  <si>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</si>
  <si>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</si>
  <si>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</si>
  <si>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</si>
  <si>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</si>
  <si>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</si>
  <si>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</si>
  <si>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</si>
  <si>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</si>
  <si>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</si>
  <si>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</si>
  <si>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</si>
  <si>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</si>
  <si>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</si>
  <si>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</si>
  <si>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</si>
  <si>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</si>
  <si>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</si>
  <si>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</si>
  <si>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</si>
  <si>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</si>
  <si>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</si>
  <si>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</si>
  <si>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</si>
  <si>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</si>
  <si>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</si>
  <si>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</si>
  <si>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</si>
  <si>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</si>
  <si>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</si>
  <si>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</si>
  <si>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</si>
  <si>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</si>
  <si>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</si>
  <si>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</si>
  <si>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</si>
  <si>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</si>
  <si>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</si>
  <si>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</si>
  <si>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</si>
  <si>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</si>
  <si>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</si>
  <si>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</si>
  <si>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</si>
  <si>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</si>
  <si>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</si>
  <si>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</si>
  <si>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</si>
  <si>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</si>
  <si>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</si>
  <si>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</si>
  <si>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</si>
  <si>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</si>
  <si>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</si>
  <si>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</si>
  <si>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</si>
  <si>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</si>
  <si>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</si>
  <si>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</si>
  <si>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</si>
  <si>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</si>
  <si>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</si>
  <si>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</si>
  <si>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</si>
  <si>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</si>
  <si>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</si>
  <si>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</si>
  <si>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</si>
  <si>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</si>
  <si>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</si>
  <si>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</si>
  <si>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</si>
  <si>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</si>
  <si>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</si>
  <si>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</si>
  <si>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</si>
  <si>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</si>
  <si>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</si>
  <si>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</si>
  <si>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</si>
  <si>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</si>
  <si>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</si>
  <si>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</si>
  <si>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</si>
  <si>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</si>
  <si>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</si>
  <si>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</si>
  <si>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</si>
  <si>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</si>
  <si>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</si>
  <si>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</si>
  <si>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</si>
  <si>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</si>
  <si>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</si>
  <si>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</si>
  <si>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</si>
  <si>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</si>
  <si>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</si>
  <si>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</si>
  <si>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</si>
  <si>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</si>
  <si>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</si>
  <si>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</si>
  <si>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</si>
  <si>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</si>
  <si>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</si>
  <si>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</si>
  <si>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</si>
  <si>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</si>
  <si>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</si>
  <si>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</si>
  <si>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</si>
  <si>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</si>
  <si>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</si>
  <si>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</si>
  <si>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</si>
  <si>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</si>
  <si>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</si>
  <si>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</si>
  <si>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</si>
  <si>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</si>
  <si>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</si>
  <si>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</si>
  <si>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</si>
  <si>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</si>
  <si>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</si>
  <si>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</si>
  <si>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</si>
  <si>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</si>
  <si>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</si>
  <si>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</si>
  <si>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</si>
  <si>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</si>
  <si>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</si>
  <si>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</si>
  <si>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</si>
  <si>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</si>
  <si>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</si>
  <si>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</si>
  <si>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</si>
  <si>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</si>
  <si>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</si>
  <si>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</si>
  <si>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</si>
  <si>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</si>
  <si>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</si>
  <si>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</si>
  <si>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</si>
  <si>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</si>
  <si>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</si>
  <si>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</si>
  <si>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</si>
  <si>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</si>
  <si>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</si>
  <si>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</si>
  <si>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</si>
  <si>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</si>
  <si>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</si>
  <si>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</si>
  <si>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</si>
  <si>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</si>
  <si>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</si>
  <si>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</si>
  <si>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</si>
  <si>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</si>
  <si>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</si>
  <si>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</si>
  <si>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</si>
  <si>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</si>
  <si>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</si>
  <si>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</si>
  <si>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</si>
  <si>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</si>
  <si>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</si>
  <si>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</si>
  <si>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</si>
  <si>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</si>
  <si>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</si>
  <si>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</si>
  <si>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</si>
  <si>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</si>
  <si>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</si>
  <si>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</si>
  <si>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</si>
  <si>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</si>
  <si>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</si>
  <si>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</si>
  <si>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</si>
  <si>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</si>
  <si>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</si>
  <si>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</si>
  <si>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</si>
  <si>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</si>
  <si>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</si>
  <si>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</si>
  <si>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</si>
  <si>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</si>
  <si>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</si>
  <si>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</si>
  <si>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</si>
  <si>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</si>
  <si>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</si>
  <si>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</si>
  <si>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</si>
  <si>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</si>
  <si>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</si>
  <si>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</si>
  <si>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</si>
  <si>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</si>
  <si>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</si>
  <si>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</si>
  <si>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</si>
  <si>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</si>
  <si>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</si>
  <si>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</si>
  <si>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</si>
  <si>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</si>
  <si>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</si>
  <si>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</si>
  <si>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</si>
  <si>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</si>
  <si>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</si>
  <si>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</si>
  <si>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</si>
  <si>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</si>
  <si>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</si>
  <si>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</si>
  <si>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</si>
  <si>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</si>
  <si>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</si>
  <si>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</si>
  <si>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</si>
  <si>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</si>
  <si>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</si>
  <si>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</si>
  <si>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</si>
  <si>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</si>
  <si>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</si>
  <si>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</si>
  <si>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</si>
  <si>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</si>
  <si>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</si>
  <si>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</si>
  <si>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</si>
  <si>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</si>
  <si>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</si>
  <si>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</si>
  <si>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</si>
  <si>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</si>
  <si>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</si>
  <si>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</si>
  <si>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</si>
  <si>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</si>
  <si>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</si>
  <si>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</si>
  <si>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</si>
  <si>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</si>
  <si>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</si>
  <si>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</si>
  <si>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</si>
  <si>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</si>
  <si>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</si>
  <si>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</si>
  <si>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</si>
  <si>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</si>
  <si>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</si>
  <si>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</si>
  <si>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</si>
  <si>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</si>
  <si>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</si>
  <si>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</si>
  <si>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</si>
  <si>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</si>
  <si>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</si>
  <si>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</si>
  <si>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</si>
  <si>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</si>
  <si>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</si>
  <si>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</si>
  <si>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</si>
  <si>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</si>
  <si>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</si>
  <si>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</si>
  <si>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</si>
  <si>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</si>
  <si>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</si>
  <si>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</si>
  <si>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</si>
  <si>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</si>
  <si>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</si>
  <si>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</si>
  <si>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</si>
  <si>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</si>
  <si>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</si>
  <si>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</si>
  <si>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</si>
  <si>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</si>
  <si>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</si>
  <si>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</si>
  <si>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</si>
  <si>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</si>
  <si>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</si>
  <si>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</si>
  <si>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</si>
  <si>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</si>
  <si>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</si>
  <si>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</si>
  <si>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</si>
  <si>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</si>
  <si>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</si>
  <si>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</si>
  <si>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</si>
  <si>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</si>
  <si>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</si>
  <si>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</si>
  <si>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</si>
  <si>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</si>
  <si>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</si>
  <si>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</si>
  <si>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</si>
  <si>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</si>
  <si>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</si>
  <si>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</si>
  <si>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</si>
  <si>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</si>
  <si>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</si>
  <si>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</si>
  <si>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</si>
  <si>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</si>
  <si>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</si>
  <si>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</si>
  <si>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</si>
  <si>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</si>
  <si>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</si>
  <si>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</si>
  <si>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</si>
  <si>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</si>
  <si>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</si>
  <si>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</si>
  <si>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</si>
  <si>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</si>
  <si>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</si>
  <si>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</si>
  <si>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</si>
  <si>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</si>
  <si>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</si>
  <si>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</si>
  <si>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</si>
  <si>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</si>
  <si>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</si>
  <si>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</si>
  <si>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</si>
  <si>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</si>
  <si>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</si>
  <si>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</si>
  <si>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</si>
  <si>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</si>
  <si>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</si>
  <si>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</si>
  <si>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</si>
  <si>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</si>
  <si>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</si>
  <si>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</si>
  <si>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</si>
  <si>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</si>
  <si>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</si>
  <si>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</si>
  <si>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</si>
  <si>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</si>
  <si>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</si>
  <si>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</si>
  <si>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</si>
  <si>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</si>
  <si>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</si>
  <si>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</si>
  <si>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</si>
  <si>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</si>
  <si>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</si>
  <si>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</si>
  <si>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</si>
  <si>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</si>
  <si>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</si>
  <si>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</si>
  <si>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</si>
  <si>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</si>
  <si>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</si>
  <si>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</si>
  <si>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</si>
  <si>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</si>
  <si>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</si>
  <si>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</si>
  <si>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</si>
  <si>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</si>
  <si>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</si>
  <si>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</si>
  <si>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</si>
  <si>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</si>
  <si>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</si>
  <si>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</si>
  <si>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</si>
  <si>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</si>
  <si>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</si>
  <si>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</si>
  <si>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</si>
  <si>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</si>
  <si>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</si>
  <si>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</si>
  <si>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</si>
  <si>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</si>
  <si>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</si>
  <si>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</si>
  <si>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</si>
  <si>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</si>
  <si>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</si>
  <si>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</si>
  <si>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</si>
  <si>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</si>
  <si>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</si>
  <si>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</si>
  <si>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</si>
  <si>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</si>
  <si>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</si>
  <si>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</si>
  <si>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</si>
  <si>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</si>
  <si>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</si>
  <si>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</si>
  <si>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</si>
  <si>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</si>
  <si>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</si>
  <si>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</si>
  <si>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</si>
  <si>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</si>
  <si>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</si>
  <si>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</si>
  <si>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</si>
  <si>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</si>
  <si>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</si>
  <si>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</si>
  <si>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</si>
  <si>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</si>
  <si>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</si>
  <si>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</si>
  <si>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</si>
  <si>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</si>
  <si>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</si>
  <si>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</si>
  <si>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</si>
  <si>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</si>
  <si>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</si>
  <si>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</si>
  <si>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</si>
  <si>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</si>
  <si>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</si>
  <si>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</si>
  <si>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</si>
  <si>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</si>
  <si>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</si>
  <si>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</si>
  <si>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</si>
  <si>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</si>
  <si>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</si>
  <si>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</si>
  <si>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</si>
  <si>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</si>
  <si>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</si>
  <si>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</si>
  <si>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</si>
  <si>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</si>
  <si>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</si>
  <si>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</si>
  <si>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</si>
  <si>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</si>
  <si>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</si>
  <si>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</si>
  <si>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</si>
  <si>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</si>
  <si>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</si>
  <si>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</si>
  <si>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</si>
  <si>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</si>
  <si>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</si>
  <si>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</si>
  <si>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</si>
  <si>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</si>
  <si>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</si>
  <si>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</si>
  <si>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</si>
  <si>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</si>
  <si>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</si>
  <si>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</si>
  <si>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</si>
  <si>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</si>
  <si>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</si>
  <si>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</si>
  <si>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</si>
  <si>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</si>
  <si>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</si>
  <si>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</si>
  <si>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</si>
  <si>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</si>
  <si>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</si>
  <si>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</si>
  <si>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</si>
  <si>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</si>
  <si>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</si>
  <si>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</si>
  <si>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</si>
  <si>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</si>
  <si>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</si>
  <si>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</si>
  <si>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</si>
  <si>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</si>
  <si>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</si>
  <si>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</si>
  <si>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</si>
  <si>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</si>
  <si>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</si>
  <si>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</si>
  <si>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</si>
  <si>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</si>
  <si>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</si>
  <si>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</si>
  <si>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</si>
  <si>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</si>
  <si>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</si>
  <si>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</si>
  <si>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</si>
  <si>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</si>
  <si>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</si>
  <si>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</si>
  <si>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</si>
  <si>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</si>
  <si>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</si>
  <si>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</si>
  <si>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</si>
  <si>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</si>
  <si>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</si>
  <si>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</si>
  <si>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</si>
  <si>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</si>
  <si>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</si>
  <si>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</si>
  <si>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</si>
  <si>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</si>
  <si>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</si>
  <si>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</si>
  <si>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</si>
  <si>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</si>
  <si>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</si>
  <si>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</si>
  <si>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</si>
  <si>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</si>
  <si>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</si>
  <si>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</si>
  <si>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</si>
  <si>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</si>
  <si>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</si>
  <si>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</si>
  <si>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</si>
  <si>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</si>
  <si>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</si>
  <si>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</si>
  <si>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</si>
  <si>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</si>
  <si>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</si>
  <si>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</si>
  <si>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</si>
  <si>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</si>
  <si>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</si>
  <si>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</si>
  <si>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</si>
  <si>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</si>
  <si>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</si>
  <si>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</si>
  <si>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</si>
  <si>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</si>
  <si>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</si>
  <si>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</si>
  <si>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</si>
  <si>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</si>
  <si>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</si>
  <si>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</si>
  <si>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</si>
  <si>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</si>
  <si>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</si>
  <si>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</si>
  <si>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</si>
  <si>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</si>
  <si>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</si>
  <si>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</si>
  <si>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</si>
  <si>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</si>
  <si>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</si>
  <si>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</si>
  <si>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</si>
  <si>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</si>
  <si>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</si>
  <si>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</si>
  <si>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</si>
  <si>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</si>
  <si>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</si>
  <si>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</si>
  <si>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</si>
  <si>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</si>
  <si>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</si>
  <si>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</si>
  <si>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</si>
  <si>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</si>
  <si>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</si>
  <si>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</si>
  <si>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</si>
  <si>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</si>
  <si>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</si>
  <si>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</si>
  <si>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</si>
  <si>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</si>
  <si>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</si>
  <si>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</si>
  <si>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</si>
  <si>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</si>
  <si>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</si>
  <si>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</si>
  <si>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</si>
  <si>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</si>
  <si>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</si>
  <si>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</si>
  <si>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</si>
  <si>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</si>
  <si>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</si>
  <si>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</si>
  <si>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</si>
  <si>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</si>
  <si>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</si>
  <si>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</si>
  <si>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</si>
  <si>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</si>
  <si>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</si>
  <si>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</si>
  <si>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</si>
  <si>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</si>
  <si>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</si>
  <si>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</si>
  <si>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</si>
  <si>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</si>
  <si>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</si>
  <si>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</si>
  <si>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</si>
  <si>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</si>
  <si>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</si>
  <si>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</si>
  <si>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</si>
  <si>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</si>
  <si>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</si>
  <si>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</si>
  <si>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</si>
  <si>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</si>
  <si>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</si>
  <si>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</si>
  <si>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</si>
  <si>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</si>
  <si>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</si>
  <si>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</si>
  <si>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</si>
  <si>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</si>
  <si>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</si>
  <si>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</si>
  <si>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</si>
  <si>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</si>
  <si>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</si>
  <si>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</si>
  <si>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</si>
  <si>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</si>
  <si>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</si>
  <si>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</si>
  <si>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</si>
  <si>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</si>
  <si>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</si>
  <si>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</si>
  <si>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</si>
  <si>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</si>
  <si>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</si>
  <si>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</si>
  <si>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</si>
  <si>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</si>
  <si>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</si>
  <si>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</si>
  <si>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</si>
  <si>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</si>
  <si>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</si>
  <si>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</si>
  <si>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</si>
  <si>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</si>
  <si>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</si>
  <si>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</si>
  <si>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</si>
  <si>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</si>
  <si>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</si>
  <si>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</si>
  <si>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</si>
  <si>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</si>
  <si>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</si>
  <si>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</si>
  <si>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</si>
  <si>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</si>
  <si>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</si>
  <si>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</si>
  <si>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</si>
  <si>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</si>
  <si>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</si>
  <si>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</si>
  <si>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</si>
  <si>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</si>
  <si>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</si>
  <si>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</si>
  <si>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</si>
  <si>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</si>
  <si>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</si>
  <si>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</si>
  <si>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</si>
  <si>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</si>
  <si>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</si>
  <si>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</si>
  <si>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</si>
  <si>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</si>
  <si>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</si>
  <si>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</si>
  <si>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</si>
  <si>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</si>
  <si>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</si>
  <si>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</si>
  <si>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</si>
  <si>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</si>
  <si>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</si>
  <si>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</si>
  <si>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</si>
  <si>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</si>
  <si>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</si>
  <si>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</si>
  <si>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</si>
  <si>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</si>
  <si>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</si>
  <si>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</si>
  <si>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</si>
  <si>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</si>
  <si>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</si>
  <si>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</si>
  <si>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</si>
  <si>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</si>
  <si>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</si>
  <si>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</si>
  <si>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</si>
  <si>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</si>
  <si>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</si>
  <si>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</si>
  <si>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</si>
  <si>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</si>
  <si>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</si>
  <si>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</si>
  <si>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</si>
  <si>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</si>
  <si>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</si>
  <si>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</si>
  <si>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</si>
  <si>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</si>
  <si>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</si>
  <si>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</si>
  <si>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</si>
  <si>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</si>
  <si>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</si>
  <si>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</si>
  <si>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</si>
  <si>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</si>
  <si>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</si>
  <si>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</si>
  <si>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</si>
  <si>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</si>
  <si>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</si>
  <si>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</si>
  <si>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</si>
  <si>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</si>
  <si>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</si>
  <si>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</si>
  <si>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</si>
  <si>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</si>
  <si>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</si>
  <si>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</si>
  <si>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</si>
  <si>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</si>
  <si>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</si>
  <si>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</si>
  <si>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</si>
  <si>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</si>
  <si>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</si>
  <si>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</si>
  <si>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</si>
  <si>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</si>
  <si>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</si>
  <si>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</si>
  <si>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</si>
  <si>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</si>
  <si>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</si>
  <si>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</si>
  <si>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</si>
  <si>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</si>
  <si>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</si>
  <si>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</si>
  <si>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</si>
  <si>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</si>
  <si>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</si>
  <si>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</si>
  <si>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</si>
  <si>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</si>
  <si>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</si>
  <si>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</si>
  <si>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</si>
  <si>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</si>
  <si>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</si>
  <si>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</si>
  <si>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</si>
  <si>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</si>
  <si>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</si>
  <si>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</si>
  <si>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</si>
  <si>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</si>
  <si>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</si>
  <si>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</si>
  <si>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</si>
  <si>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</si>
  <si>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</si>
  <si>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</si>
  <si>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</si>
  <si>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</si>
  <si>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</si>
  <si>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</si>
  <si>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</si>
  <si>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</si>
  <si>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</si>
  <si>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</si>
  <si>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</si>
  <si>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</si>
  <si>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</si>
  <si>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</si>
  <si>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</si>
  <si>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</si>
  <si>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</si>
  <si>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</si>
  <si>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</si>
  <si>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</si>
  <si>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</si>
  <si>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</si>
  <si>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</si>
  <si>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</si>
  <si>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</si>
  <si>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</si>
  <si>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</si>
  <si>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</si>
  <si>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</si>
  <si>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</si>
  <si>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</si>
  <si>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</si>
  <si>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</si>
  <si>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</si>
  <si>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</si>
  <si>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</si>
  <si>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</si>
  <si>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</si>
  <si>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</si>
  <si>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</si>
  <si>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</si>
  <si>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</si>
  <si>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</si>
  <si>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</si>
  <si>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</si>
  <si>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</si>
  <si>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</si>
  <si>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</si>
  <si>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</si>
  <si>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</si>
  <si>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</si>
  <si>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</si>
  <si>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</si>
  <si>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</si>
  <si>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</si>
  <si>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</si>
  <si>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</si>
  <si>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</si>
  <si>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</si>
  <si>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</si>
  <si>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</si>
  <si>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</si>
  <si>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</si>
  <si>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</si>
  <si>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</si>
  <si>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</si>
  <si>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</si>
  <si>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</si>
  <si>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</si>
  <si>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</si>
  <si>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</si>
  <si>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</si>
  <si>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</si>
  <si>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</si>
  <si>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</si>
  <si>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</si>
  <si>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</si>
  <si>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</si>
  <si>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</si>
  <si>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</si>
  <si>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</si>
  <si>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</si>
  <si>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</si>
  <si>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</si>
  <si>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</si>
  <si>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</si>
  <si>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</si>
  <si>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</si>
  <si>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</si>
  <si>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</si>
  <si>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</si>
  <si>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</si>
  <si>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</si>
  <si>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</si>
  <si>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</si>
  <si>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</si>
  <si>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</si>
  <si>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</si>
  <si>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</si>
  <si>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</si>
  <si>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</si>
  <si>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</si>
  <si>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</si>
  <si>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</si>
  <si>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</si>
  <si>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</si>
  <si>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</si>
  <si>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</si>
  <si>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</si>
  <si>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</si>
  <si>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</si>
  <si>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</si>
  <si>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</si>
  <si>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</si>
  <si>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</si>
  <si>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</si>
  <si>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</si>
  <si>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</si>
  <si>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</si>
  <si>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</si>
  <si>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</si>
  <si>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</si>
  <si>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</si>
  <si>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</si>
  <si>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</si>
  <si>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</si>
  <si>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</si>
  <si>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</si>
  <si>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</si>
  <si>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</si>
  <si>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</si>
  <si>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</si>
  <si>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</si>
  <si>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</si>
  <si>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</si>
  <si>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</si>
  <si>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</si>
  <si>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</si>
  <si>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</si>
  <si>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</si>
  <si>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</si>
  <si>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</si>
  <si>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</si>
  <si>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</si>
  <si>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</si>
  <si>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</si>
  <si>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</si>
  <si>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</si>
  <si>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</si>
  <si>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</si>
  <si>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</si>
  <si>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</si>
  <si>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</si>
  <si>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</si>
  <si>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</si>
  <si>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</si>
  <si>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</si>
  <si>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</si>
  <si>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</si>
  <si>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</si>
  <si>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</si>
  <si>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</si>
  <si>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</si>
  <si>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</si>
  <si>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</si>
  <si>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</si>
  <si>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</si>
  <si>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</si>
  <si>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</si>
  <si>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</si>
  <si>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</si>
  <si>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</si>
  <si>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</si>
  <si>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</si>
  <si>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</si>
  <si>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</si>
  <si>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</si>
  <si>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</si>
  <si>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</si>
  <si>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</si>
  <si>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</si>
  <si>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</si>
  <si>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</si>
  <si>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</si>
  <si>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</si>
  <si>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</si>
  <si>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</si>
  <si>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</si>
  <si>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</si>
  <si>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</si>
  <si>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</si>
  <si>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</si>
  <si>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</si>
  <si>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</si>
  <si>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</si>
  <si>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</si>
  <si>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</si>
  <si>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</si>
  <si>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</si>
  <si>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</si>
  <si>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</si>
  <si>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</si>
  <si>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</si>
  <si>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</si>
  <si>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</si>
  <si>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</si>
  <si>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</si>
  <si>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</si>
  <si>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</si>
  <si>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</si>
  <si>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</si>
  <si>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</si>
  <si>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</si>
  <si>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</si>
  <si>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</si>
  <si>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</si>
  <si>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</si>
  <si>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</si>
  <si>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</si>
  <si>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</si>
  <si>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</si>
  <si>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</si>
  <si>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</si>
  <si>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</si>
  <si>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</si>
  <si>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</si>
  <si>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</si>
  <si>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</si>
  <si>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</si>
  <si>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</si>
  <si>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</si>
  <si>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</si>
  <si>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</si>
  <si>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</si>
  <si>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</si>
  <si>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</si>
  <si>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</si>
  <si>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</si>
  <si>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</si>
  <si>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</si>
  <si>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</si>
  <si>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</si>
  <si>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</si>
  <si>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</si>
  <si>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</si>
  <si>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</si>
  <si>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</si>
  <si>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</si>
  <si>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</si>
  <si>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</si>
  <si>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</si>
  <si>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</si>
  <si>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</si>
  <si>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</si>
  <si>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</si>
  <si>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</si>
  <si>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</si>
  <si>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</si>
  <si>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</si>
  <si>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</si>
  <si>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</si>
  <si>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</si>
  <si>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</si>
  <si>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</si>
  <si>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</si>
  <si>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</si>
  <si>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</si>
  <si>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</si>
  <si>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</si>
  <si>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</si>
  <si>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</si>
  <si>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</si>
  <si>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</si>
  <si>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</si>
  <si>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</si>
  <si>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</si>
  <si>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</si>
  <si>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</si>
  <si>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</si>
  <si>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</si>
  <si>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</si>
  <si>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</si>
  <si>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</si>
  <si>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</si>
  <si>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</si>
  <si>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</si>
  <si>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</si>
  <si>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</si>
  <si>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</si>
  <si>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</si>
  <si>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</si>
  <si>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</si>
  <si>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</si>
  <si>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</si>
  <si>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</si>
  <si>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</si>
  <si>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</si>
  <si>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</si>
  <si>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</si>
  <si>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</si>
  <si>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</si>
  <si>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</si>
  <si>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</si>
  <si>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</si>
  <si>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</si>
  <si>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</si>
  <si>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</si>
  <si>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</si>
  <si>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</si>
  <si>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COOK</t>
  </si>
  <si>
    <t>2400 SOUTH 18TH AVENUE</t>
  </si>
  <si>
    <t>BROADVIEW</t>
  </si>
  <si>
    <t>EVANS, MARSHALL AND PEASE, P.C.</t>
  </si>
  <si>
    <t>JEFFERY M. ROLLEFSON, CPA</t>
  </si>
  <si>
    <t>1875 HICKS ROAD</t>
  </si>
  <si>
    <t>ROLLING MEADOWS</t>
  </si>
  <si>
    <t>847-221-5700</t>
  </si>
  <si>
    <t>847-221-5701</t>
  </si>
  <si>
    <t>0090-003973</t>
  </si>
  <si>
    <t>JEFF@EMPCPA.COM</t>
  </si>
  <si>
    <t>G.O. BOND</t>
  </si>
  <si>
    <t>CAPITAL LEASES</t>
  </si>
  <si>
    <t>VARIOUS</t>
  </si>
  <si>
    <t>IEC</t>
  </si>
  <si>
    <t>PAEC</t>
  </si>
  <si>
    <t>REVENUES 9-14  CELL C:200   - NON-CASH COMMODITIES</t>
  </si>
  <si>
    <t>Lindop SD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</si>
</sst>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19050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6" t="s">
        <v>1955</v>
      </c>
      <c r="B3" s="1877"/>
      <c r="C3" s="1877"/>
      <c r="D3" s="1878"/>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2093</v>
      </c>
      <c r="C5" s="179" t="s">
        <v>1083</v>
      </c>
      <c r="D5" s="364"/>
      <c r="E5" s="364"/>
      <c r="H5" s="193"/>
      <c r="I5" s="2108" t="s">
        <v>788</v>
      </c>
      <c r="J5" s="2107"/>
      <c r="K5" s="2107"/>
      <c r="L5" s="2107"/>
      <c r="M5" s="2107"/>
      <c r="N5" s="2107"/>
      <c r="O5" s="2107"/>
      <c r="P5" s="2107"/>
      <c r="Q5" s="2107"/>
      <c r="R5" s="2107"/>
      <c r="S5" s="2107"/>
    </row>
    <row r="6" spans="1:28" ht="14.1" customHeight="1" x14ac:dyDescent="0.2">
      <c r="B6" s="445"/>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1"/>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2" t="s">
        <v>2093</v>
      </c>
      <c r="P12" s="380" t="s">
        <v>226</v>
      </c>
      <c r="Q12" s="345"/>
      <c r="R12" s="184"/>
      <c r="S12" s="184"/>
      <c r="T12" s="365" t="s">
        <v>305</v>
      </c>
      <c r="U12" s="272"/>
      <c r="V12" s="272"/>
      <c r="W12" s="272"/>
      <c r="X12" s="272"/>
      <c r="Y12" s="200"/>
      <c r="Z12" s="200"/>
      <c r="AA12" s="201"/>
    </row>
    <row r="13" spans="1:28" ht="13.5" customHeight="1" x14ac:dyDescent="0.2">
      <c r="A13" s="2132">
        <v>6019092002</v>
      </c>
      <c r="B13" s="2133"/>
      <c r="C13" s="2133"/>
      <c r="D13" s="2133"/>
      <c r="E13" s="2133"/>
      <c r="F13" s="2133"/>
      <c r="G13" s="2133"/>
      <c r="H13" s="2134"/>
      <c r="I13" s="185"/>
      <c r="J13" s="184"/>
      <c r="K13" s="182"/>
      <c r="L13" s="184"/>
      <c r="M13" s="184"/>
      <c r="N13" s="184"/>
      <c r="O13" s="184"/>
      <c r="P13" s="184"/>
      <c r="Q13" s="184"/>
      <c r="R13" s="184"/>
      <c r="S13" s="184"/>
      <c r="T13" s="2137" t="s">
        <v>2097</v>
      </c>
      <c r="U13" s="2138"/>
      <c r="V13" s="2138"/>
      <c r="W13" s="2138"/>
      <c r="X13" s="2138"/>
      <c r="Y13" s="2139"/>
      <c r="Z13" s="2139"/>
      <c r="AA13" s="214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6" t="s">
        <v>2094</v>
      </c>
      <c r="B15" s="2135"/>
      <c r="C15" s="2135"/>
      <c r="D15" s="2135"/>
      <c r="E15" s="2135"/>
      <c r="F15" s="2135"/>
      <c r="G15" s="2135"/>
      <c r="H15" s="2136"/>
      <c r="T15" s="2067" t="s">
        <v>2098</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2111</v>
      </c>
      <c r="B17" s="2093"/>
      <c r="C17" s="2093"/>
      <c r="D17" s="2093"/>
      <c r="E17" s="2093"/>
      <c r="F17" s="2093"/>
      <c r="G17" s="2093"/>
      <c r="H17" s="2118"/>
      <c r="T17" s="2146" t="s">
        <v>2099</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4" t="s">
        <v>785</v>
      </c>
      <c r="AA18" s="201"/>
    </row>
    <row r="19" spans="1:27" ht="13.5" customHeight="1" x14ac:dyDescent="0.2">
      <c r="A19" s="2086" t="s">
        <v>2095</v>
      </c>
      <c r="B19" s="2084"/>
      <c r="C19" s="2084"/>
      <c r="D19" s="2084"/>
      <c r="E19" s="2084"/>
      <c r="F19" s="2084"/>
      <c r="G19" s="2084"/>
      <c r="H19" s="2066"/>
      <c r="I19" s="184"/>
      <c r="J19" s="379"/>
      <c r="K19" s="195"/>
      <c r="L19" s="193"/>
      <c r="M19" s="659" t="s">
        <v>360</v>
      </c>
      <c r="P19" s="181"/>
      <c r="Q19" s="181"/>
      <c r="R19" s="181"/>
      <c r="S19" s="185"/>
      <c r="T19" s="2086" t="s">
        <v>2100</v>
      </c>
      <c r="U19" s="2065"/>
      <c r="V19" s="2065"/>
      <c r="W19" s="2066"/>
      <c r="X19" s="2083" t="s">
        <v>2033</v>
      </c>
      <c r="Y19" s="2145"/>
      <c r="Z19" s="2143">
        <v>60008</v>
      </c>
      <c r="AA19" s="214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4" t="s">
        <v>2096</v>
      </c>
      <c r="B21" s="2065"/>
      <c r="C21" s="2065"/>
      <c r="D21" s="2065"/>
      <c r="E21" s="2065"/>
      <c r="F21" s="2065"/>
      <c r="G21" s="2065"/>
      <c r="H21" s="2066"/>
      <c r="I21" s="2112" t="s">
        <v>786</v>
      </c>
      <c r="J21" s="2107"/>
      <c r="K21" s="2107"/>
      <c r="L21" s="2107"/>
      <c r="M21" s="2107"/>
      <c r="N21" s="2107"/>
      <c r="O21" s="2107"/>
      <c r="P21" s="2107"/>
      <c r="Q21" s="2107"/>
      <c r="R21" s="2107"/>
      <c r="S21" s="2113"/>
      <c r="T21" s="2092" t="s">
        <v>2101</v>
      </c>
      <c r="U21" s="2152"/>
      <c r="V21" s="2152"/>
      <c r="W21" s="2152"/>
      <c r="X21" s="2157" t="s">
        <v>2102</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2029</v>
      </c>
      <c r="U22" s="272"/>
      <c r="V22" s="343"/>
      <c r="W22" s="272"/>
      <c r="X22" s="1975" t="s">
        <v>1631</v>
      </c>
      <c r="Z22" s="200"/>
      <c r="AA22" s="201"/>
    </row>
    <row r="23" spans="1:27" ht="13.5" customHeight="1" x14ac:dyDescent="0.2">
      <c r="A23" s="2109"/>
      <c r="B23" s="2110"/>
      <c r="C23" s="2110"/>
      <c r="D23" s="2110"/>
      <c r="E23" s="2110"/>
      <c r="F23" s="2110"/>
      <c r="G23" s="2110"/>
      <c r="H23" s="2111"/>
      <c r="T23" s="2092" t="s">
        <v>2103</v>
      </c>
      <c r="U23" s="2152"/>
      <c r="V23" s="2152"/>
      <c r="W23" s="2152"/>
      <c r="X23" s="2154">
        <v>42736</v>
      </c>
      <c r="Y23" s="2155"/>
      <c r="Z23" s="2155"/>
      <c r="AA23" s="2156"/>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60153</v>
      </c>
      <c r="B25" s="2065"/>
      <c r="C25" s="2065"/>
      <c r="D25" s="2065"/>
      <c r="E25" s="2065"/>
      <c r="F25" s="2065"/>
      <c r="G25" s="2065"/>
      <c r="H25" s="2066"/>
      <c r="I25" s="660"/>
      <c r="J25" s="204"/>
      <c r="K25" s="204"/>
      <c r="L25" s="204"/>
      <c r="M25" s="204"/>
      <c r="N25" s="204"/>
      <c r="O25" s="204"/>
      <c r="P25" s="204"/>
      <c r="Q25" s="204"/>
      <c r="R25" s="204"/>
      <c r="S25" s="205"/>
      <c r="T25" s="2149" t="s">
        <v>2104</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5" t="s">
        <v>2006</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t="s">
        <v>2093</v>
      </c>
      <c r="C29" s="673" t="s">
        <v>981</v>
      </c>
      <c r="D29" s="661"/>
      <c r="E29" s="1092"/>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2"/>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c r="B42" s="2065"/>
      <c r="C42" s="2066"/>
      <c r="D42" s="2083"/>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9"/>
      <c r="C4" s="2175" t="s">
        <v>497</v>
      </c>
      <c r="D4" s="2176"/>
      <c r="E4" s="2176"/>
      <c r="F4" s="2176"/>
      <c r="G4" s="2176"/>
      <c r="H4" s="2176"/>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2093</v>
      </c>
      <c r="C51" s="627">
        <v>22</v>
      </c>
      <c r="D51" s="390" t="s">
        <v>1864</v>
      </c>
      <c r="E51" s="27"/>
      <c r="F51" s="1609"/>
      <c r="G51" s="1784" t="s">
        <v>1863</v>
      </c>
      <c r="H51" s="2033">
        <v>33512</v>
      </c>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7"/>
      <c r="C55" s="2178"/>
      <c r="D55" s="2178"/>
      <c r="E55" s="2178"/>
      <c r="F55" s="2178"/>
      <c r="G55" s="2178"/>
      <c r="H55" s="2179"/>
      <c r="I55" s="3"/>
    </row>
    <row r="56" spans="1:9" s="33" customFormat="1" x14ac:dyDescent="0.2">
      <c r="A56" s="1793"/>
      <c r="B56" s="2180"/>
      <c r="C56" s="2181"/>
      <c r="D56" s="2181"/>
      <c r="E56" s="2181"/>
      <c r="F56" s="2181"/>
      <c r="G56" s="2181"/>
      <c r="H56" s="2182"/>
      <c r="I56" s="3"/>
    </row>
    <row r="57" spans="1:9" s="33" customFormat="1" x14ac:dyDescent="0.2">
      <c r="A57" s="1793"/>
      <c r="B57" s="2180"/>
      <c r="C57" s="2181"/>
      <c r="D57" s="2181"/>
      <c r="E57" s="2181"/>
      <c r="F57" s="2181"/>
      <c r="G57" s="2181"/>
      <c r="H57" s="2182"/>
      <c r="I57" s="3"/>
    </row>
    <row r="58" spans="1:9" s="33" customFormat="1" x14ac:dyDescent="0.2">
      <c r="A58" s="1793"/>
      <c r="B58" s="2180"/>
      <c r="C58" s="2181"/>
      <c r="D58" s="2181"/>
      <c r="E58" s="2181"/>
      <c r="F58" s="2181"/>
      <c r="G58" s="2181"/>
      <c r="H58" s="2182"/>
      <c r="I58" s="3"/>
    </row>
    <row r="59" spans="1:9" s="33" customFormat="1" x14ac:dyDescent="0.2">
      <c r="A59" s="1793"/>
      <c r="B59" s="2180"/>
      <c r="C59" s="2181"/>
      <c r="D59" s="2181"/>
      <c r="E59" s="2181"/>
      <c r="F59" s="2181"/>
      <c r="G59" s="2181"/>
      <c r="H59" s="2182"/>
      <c r="I59" s="3"/>
    </row>
    <row r="60" spans="1:9" s="33" customFormat="1" x14ac:dyDescent="0.2">
      <c r="A60" s="1793"/>
      <c r="B60" s="2180"/>
      <c r="C60" s="2181"/>
      <c r="D60" s="2181"/>
      <c r="E60" s="2181"/>
      <c r="F60" s="2181"/>
      <c r="G60" s="2181"/>
      <c r="H60" s="2182"/>
      <c r="I60" s="3"/>
    </row>
    <row r="61" spans="1:9" s="33" customFormat="1" x14ac:dyDescent="0.2">
      <c r="A61" s="1793"/>
      <c r="B61" s="2180"/>
      <c r="C61" s="2181"/>
      <c r="D61" s="2181"/>
      <c r="E61" s="2181"/>
      <c r="F61" s="2181"/>
      <c r="G61" s="2181"/>
      <c r="H61" s="2182"/>
      <c r="I61" s="3"/>
    </row>
    <row r="62" spans="1:9" s="33" customFormat="1" x14ac:dyDescent="0.2">
      <c r="A62" s="1793"/>
      <c r="B62" s="2180"/>
      <c r="C62" s="2181"/>
      <c r="D62" s="2181"/>
      <c r="E62" s="2181"/>
      <c r="F62" s="2181"/>
      <c r="G62" s="2181"/>
      <c r="H62" s="2182"/>
      <c r="I62" s="3"/>
    </row>
    <row r="63" spans="1:9" s="33" customFormat="1" x14ac:dyDescent="0.2">
      <c r="A63" s="1793"/>
      <c r="B63" s="2180"/>
      <c r="C63" s="2181"/>
      <c r="D63" s="2181"/>
      <c r="E63" s="2181"/>
      <c r="F63" s="2181"/>
      <c r="G63" s="2181"/>
      <c r="H63" s="2182"/>
      <c r="I63" s="3"/>
    </row>
    <row r="64" spans="1:9" s="33" customFormat="1" x14ac:dyDescent="0.2">
      <c r="A64" s="1793"/>
      <c r="B64" s="2180"/>
      <c r="C64" s="2181"/>
      <c r="D64" s="2181"/>
      <c r="E64" s="2181"/>
      <c r="F64" s="2181"/>
      <c r="G64" s="2181"/>
      <c r="H64" s="2182"/>
      <c r="I64" s="3"/>
    </row>
    <row r="65" spans="1:9" s="33" customFormat="1" ht="9" customHeight="1" x14ac:dyDescent="0.2">
      <c r="A65" s="1794"/>
      <c r="B65" s="2183"/>
      <c r="C65" s="2184"/>
      <c r="D65" s="2184"/>
      <c r="E65" s="2184"/>
      <c r="F65" s="2184"/>
      <c r="G65" s="2184"/>
      <c r="H65" s="2185"/>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v>42611</v>
      </c>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9" t="s">
        <v>1633</v>
      </c>
      <c r="B81" s="2189"/>
      <c r="C81" s="2189"/>
      <c r="D81" s="2190"/>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v>9209</v>
      </c>
      <c r="F86" s="1725"/>
      <c r="G86" s="1725"/>
      <c r="H86" s="1725">
        <v>8646</v>
      </c>
      <c r="I86" s="1725">
        <v>15288</v>
      </c>
      <c r="J86" s="1754">
        <f>SUM(E86:I86)</f>
        <v>33143</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33143</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2097</v>
      </c>
      <c r="D112" s="2161"/>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79004146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3.5000000000000003E-2</v>
      </c>
      <c r="E10" s="100" t="s">
        <v>1186</v>
      </c>
      <c r="F10" s="472">
        <v>5.4999999999999997E-3</v>
      </c>
      <c r="G10" s="100" t="s">
        <v>1186</v>
      </c>
      <c r="H10" s="472">
        <v>1.6671999999999999E-2</v>
      </c>
      <c r="I10" s="100" t="s">
        <v>1187</v>
      </c>
      <c r="J10" s="473">
        <f>ROUND(D10+F10+H10,5)</f>
        <v>5.7169999999999999E-2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6825057</v>
      </c>
      <c r="E16" s="100"/>
      <c r="F16" s="82">
        <f>SUM('Acct Summary 7-8'!C17,'Acct Summary 7-8'!D17,'Acct Summary 7-8'!F17)</f>
        <v>5533120</v>
      </c>
      <c r="G16" s="100"/>
      <c r="H16" s="82">
        <f>SUM(D16-F16)</f>
        <v>1291937</v>
      </c>
      <c r="I16" s="93"/>
      <c r="J16" s="82">
        <f>SUM('Acct Summary 7-8'!C81,'Acct Summary 7-8'!D81,'Acct Summary 7-8'!F81,'Acct Summary 7-8'!I81)</f>
        <v>10304454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2093</v>
      </c>
      <c r="C31" s="406" t="s">
        <v>689</v>
      </c>
      <c r="D31" s="63" t="s">
        <v>1262</v>
      </c>
      <c r="E31" s="93"/>
      <c r="F31" s="93"/>
      <c r="G31" s="101"/>
      <c r="H31" s="253">
        <f>IF(B31="X",(J7*0.069),IF(B32="X",(J7*0.138),"Enter x in a.or b."))</f>
        <v>5451286.074</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2546975</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Lindop SD 92</v>
      </c>
      <c r="E7" s="136"/>
      <c r="G7" s="137"/>
      <c r="H7" s="138"/>
      <c r="I7" s="138"/>
      <c r="J7" s="138"/>
      <c r="K7" s="138"/>
      <c r="L7"/>
      <c r="M7"/>
      <c r="N7"/>
      <c r="O7"/>
      <c r="P7"/>
    </row>
    <row r="8" spans="1:18" ht="12.75" x14ac:dyDescent="0.2">
      <c r="A8"/>
      <c r="B8"/>
      <c r="C8" s="134" t="s">
        <v>1341</v>
      </c>
      <c r="D8" s="139">
        <f>COVER!A13</f>
        <v>6019092002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10304454</v>
      </c>
      <c r="I12" s="1162"/>
      <c r="J12" s="1162"/>
      <c r="K12" s="1163">
        <f>TRUNC((H12/H13*100000),5)/100000</f>
        <v>1.5097975004999999</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6825057</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5533120</v>
      </c>
      <c r="I17" s="1162"/>
      <c r="J17" s="1168"/>
      <c r="K17" s="1163">
        <f>TRUNC((H17/H18*100000),5)/100000</f>
        <v>0.81070678230000004</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6825057</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8252024</v>
      </c>
      <c r="I24" s="684"/>
      <c r="J24" s="684"/>
      <c r="K24" s="1172">
        <f>TRUNC(((H24/H25*100000)/100000),2)</f>
        <v>536.89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15369.77778</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3839166.9728000001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2546975</v>
      </c>
      <c r="I32" s="1170"/>
      <c r="J32" s="1170"/>
      <c r="K32" s="1172">
        <f>TRUNC(100-((((H32/H33*100))*100)/100),2)</f>
        <v>53.27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5451286.074</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A3" sqref="A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5888802</v>
      </c>
      <c r="D4" s="412">
        <v>522133</v>
      </c>
      <c r="E4" s="412">
        <v>27327</v>
      </c>
      <c r="F4" s="412">
        <v>97209</v>
      </c>
      <c r="G4" s="412">
        <v>103503</v>
      </c>
      <c r="H4" s="412">
        <v>58904</v>
      </c>
      <c r="I4" s="412">
        <v>1743880</v>
      </c>
      <c r="J4" s="436">
        <v>91208</v>
      </c>
      <c r="K4" s="412">
        <v>114417</v>
      </c>
      <c r="L4" s="412">
        <v>13563</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v>1498099</v>
      </c>
      <c r="D6" s="412">
        <v>205890</v>
      </c>
      <c r="E6" s="412">
        <v>210157</v>
      </c>
      <c r="F6" s="412">
        <v>624124</v>
      </c>
      <c r="G6" s="439">
        <v>9948</v>
      </c>
      <c r="H6" s="439"/>
      <c r="I6" s="412">
        <v>18796</v>
      </c>
      <c r="J6" s="691">
        <v>97744</v>
      </c>
      <c r="K6" s="439">
        <v>37302</v>
      </c>
      <c r="L6" s="481"/>
      <c r="M6" s="433"/>
      <c r="N6" s="482"/>
    </row>
    <row r="7" spans="1:14" ht="13.5" customHeight="1" x14ac:dyDescent="0.2">
      <c r="A7" s="476" t="s">
        <v>494</v>
      </c>
      <c r="B7" s="40">
        <v>140</v>
      </c>
      <c r="C7" s="1057"/>
      <c r="D7" s="436"/>
      <c r="E7" s="436"/>
      <c r="F7" s="436"/>
      <c r="G7" s="436"/>
      <c r="H7" s="436"/>
      <c r="I7" s="436">
        <v>70000</v>
      </c>
      <c r="J7" s="436"/>
      <c r="K7" s="436"/>
      <c r="L7" s="507"/>
      <c r="M7" s="433"/>
      <c r="N7" s="482"/>
    </row>
    <row r="8" spans="1:14" ht="13.5" customHeight="1" x14ac:dyDescent="0.2">
      <c r="A8" s="476" t="s">
        <v>309</v>
      </c>
      <c r="B8" s="40">
        <v>150</v>
      </c>
      <c r="C8" s="1057">
        <v>100795</v>
      </c>
      <c r="D8" s="436"/>
      <c r="E8" s="436"/>
      <c r="F8" s="436"/>
      <c r="G8" s="435"/>
      <c r="H8" s="436"/>
      <c r="I8" s="691"/>
      <c r="J8" s="691"/>
      <c r="K8" s="510"/>
      <c r="L8" s="514"/>
      <c r="M8" s="433"/>
      <c r="N8" s="482"/>
    </row>
    <row r="9" spans="1:14" ht="13.5" customHeight="1" x14ac:dyDescent="0.2">
      <c r="A9" s="476" t="s">
        <v>310</v>
      </c>
      <c r="B9" s="40">
        <v>160</v>
      </c>
      <c r="C9" s="1057">
        <v>8187</v>
      </c>
      <c r="D9" s="436">
        <v>358</v>
      </c>
      <c r="E9" s="436">
        <v>144</v>
      </c>
      <c r="F9" s="436">
        <v>1639</v>
      </c>
      <c r="G9" s="436">
        <v>436</v>
      </c>
      <c r="H9" s="435">
        <v>98</v>
      </c>
      <c r="I9" s="436">
        <v>2744</v>
      </c>
      <c r="J9" s="436">
        <v>56</v>
      </c>
      <c r="K9" s="436">
        <v>115</v>
      </c>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v>26692</v>
      </c>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7495883</v>
      </c>
      <c r="D13" s="689">
        <f t="shared" ref="D13:L13" si="0">SUM(D4:D12)</f>
        <v>728381</v>
      </c>
      <c r="E13" s="689">
        <f t="shared" si="0"/>
        <v>237628</v>
      </c>
      <c r="F13" s="689">
        <f t="shared" si="0"/>
        <v>722972</v>
      </c>
      <c r="G13" s="689">
        <f t="shared" si="0"/>
        <v>113887</v>
      </c>
      <c r="H13" s="689">
        <f t="shared" si="0"/>
        <v>59002</v>
      </c>
      <c r="I13" s="689">
        <f t="shared" si="0"/>
        <v>1835420</v>
      </c>
      <c r="J13" s="689">
        <f t="shared" si="0"/>
        <v>215700</v>
      </c>
      <c r="K13" s="689">
        <f t="shared" si="0"/>
        <v>151834</v>
      </c>
      <c r="L13" s="689">
        <f t="shared" si="0"/>
        <v>13563</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314014</v>
      </c>
      <c r="N16" s="719"/>
    </row>
    <row r="17" spans="1:14" s="704" customFormat="1" ht="12.75" customHeight="1" x14ac:dyDescent="0.2">
      <c r="A17" s="718" t="s">
        <v>1751</v>
      </c>
      <c r="B17" s="542">
        <v>230</v>
      </c>
      <c r="C17" s="507"/>
      <c r="D17" s="507"/>
      <c r="E17" s="507"/>
      <c r="F17" s="507"/>
      <c r="G17" s="507"/>
      <c r="H17" s="507"/>
      <c r="I17" s="507"/>
      <c r="J17" s="507"/>
      <c r="K17" s="507"/>
      <c r="L17" s="507"/>
      <c r="M17" s="436">
        <v>12165401</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1624574</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205730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2341245</v>
      </c>
    </row>
    <row r="23" spans="1:14" ht="13.5" customHeight="1" thickBot="1" x14ac:dyDescent="0.25">
      <c r="A23" s="464" t="s">
        <v>748</v>
      </c>
      <c r="B23" s="724"/>
      <c r="C23" s="433"/>
      <c r="D23" s="433"/>
      <c r="E23" s="433"/>
      <c r="F23" s="433"/>
      <c r="G23" s="433"/>
      <c r="H23" s="433"/>
      <c r="I23" s="433"/>
      <c r="J23" s="433"/>
      <c r="K23" s="433"/>
      <c r="L23" s="433"/>
      <c r="M23" s="693">
        <f>SUM(M15:M22)</f>
        <v>14103989</v>
      </c>
      <c r="N23" s="693">
        <f>SUM(N21:N22)</f>
        <v>2546975</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v>70000</v>
      </c>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93268</v>
      </c>
      <c r="D27" s="436">
        <v>16334</v>
      </c>
      <c r="E27" s="436"/>
      <c r="F27" s="436">
        <v>10259</v>
      </c>
      <c r="G27" s="436">
        <v>397</v>
      </c>
      <c r="H27" s="436"/>
      <c r="I27" s="436"/>
      <c r="J27" s="436">
        <v>23518</v>
      </c>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5163</v>
      </c>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v>223270</v>
      </c>
      <c r="D32" s="690">
        <v>31467</v>
      </c>
      <c r="E32" s="691">
        <v>31898</v>
      </c>
      <c r="F32" s="691">
        <v>95440</v>
      </c>
      <c r="G32" s="691">
        <v>1824</v>
      </c>
      <c r="H32" s="691"/>
      <c r="I32" s="691">
        <v>3001</v>
      </c>
      <c r="J32" s="691">
        <v>15158</v>
      </c>
      <c r="K32" s="510">
        <v>5486</v>
      </c>
      <c r="L32" s="433"/>
      <c r="M32" s="433"/>
      <c r="N32" s="433"/>
    </row>
    <row r="33" spans="1:14" ht="13.5" customHeight="1" x14ac:dyDescent="0.2">
      <c r="A33" s="629" t="s">
        <v>347</v>
      </c>
      <c r="B33" s="42">
        <v>493</v>
      </c>
      <c r="C33" s="436"/>
      <c r="D33" s="436"/>
      <c r="E33" s="436"/>
      <c r="F33" s="436"/>
      <c r="G33" s="436"/>
      <c r="H33" s="436"/>
      <c r="I33" s="436"/>
      <c r="J33" s="436"/>
      <c r="K33" s="436"/>
      <c r="L33" s="436">
        <v>13563</v>
      </c>
      <c r="M33" s="433"/>
      <c r="N33" s="482"/>
    </row>
    <row r="34" spans="1:14" ht="13.5" customHeight="1" thickBot="1" x14ac:dyDescent="0.25">
      <c r="A34" s="1076" t="s">
        <v>759</v>
      </c>
      <c r="B34" s="725"/>
      <c r="C34" s="1099">
        <f>SUM(C25:C33)</f>
        <v>321701</v>
      </c>
      <c r="D34" s="1099">
        <f t="shared" ref="D34:K34" si="1">SUM(D25:D33)</f>
        <v>47801</v>
      </c>
      <c r="E34" s="1099">
        <f t="shared" si="1"/>
        <v>31898</v>
      </c>
      <c r="F34" s="1099">
        <f t="shared" si="1"/>
        <v>105699</v>
      </c>
      <c r="G34" s="1099">
        <f t="shared" si="1"/>
        <v>2221</v>
      </c>
      <c r="H34" s="1099">
        <f t="shared" si="1"/>
        <v>0</v>
      </c>
      <c r="I34" s="1099">
        <f t="shared" si="1"/>
        <v>3001</v>
      </c>
      <c r="J34" s="1099">
        <f t="shared" si="1"/>
        <v>108676</v>
      </c>
      <c r="K34" s="1099">
        <f t="shared" si="1"/>
        <v>5486</v>
      </c>
      <c r="L34" s="1059">
        <f>SUM(L33)</f>
        <v>13563</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2546975</v>
      </c>
    </row>
    <row r="37" spans="1:14" ht="13.5" thickBot="1" x14ac:dyDescent="0.25">
      <c r="A37" s="464" t="s">
        <v>758</v>
      </c>
      <c r="B37" s="724"/>
      <c r="C37" s="507"/>
      <c r="D37" s="507"/>
      <c r="E37" s="507"/>
      <c r="F37" s="507"/>
      <c r="G37" s="507"/>
      <c r="H37" s="507"/>
      <c r="I37" s="507"/>
      <c r="J37" s="507"/>
      <c r="K37" s="507"/>
      <c r="L37" s="514"/>
      <c r="M37" s="433"/>
      <c r="N37" s="693">
        <f>SUM(N36:N36)</f>
        <v>2546975</v>
      </c>
    </row>
    <row r="38" spans="1:14" customFormat="1" ht="13.5" customHeight="1" thickTop="1" x14ac:dyDescent="0.2">
      <c r="A38" s="628" t="s">
        <v>496</v>
      </c>
      <c r="B38" s="542">
        <v>714</v>
      </c>
      <c r="C38" s="727"/>
      <c r="D38" s="727">
        <v>680580</v>
      </c>
      <c r="E38" s="727">
        <v>205730</v>
      </c>
      <c r="F38" s="727">
        <v>617273</v>
      </c>
      <c r="G38" s="727">
        <v>111666</v>
      </c>
      <c r="H38" s="727">
        <v>59002</v>
      </c>
      <c r="I38" s="727"/>
      <c r="J38" s="726">
        <v>80332</v>
      </c>
      <c r="K38" s="727">
        <v>146348</v>
      </c>
      <c r="L38" s="1100"/>
      <c r="M38" s="694"/>
      <c r="N38" s="694"/>
    </row>
    <row r="39" spans="1:14" customFormat="1" ht="13.5" customHeight="1" x14ac:dyDescent="0.2">
      <c r="A39" s="628" t="s">
        <v>405</v>
      </c>
      <c r="B39" s="542">
        <v>730</v>
      </c>
      <c r="C39" s="727">
        <v>7174182</v>
      </c>
      <c r="D39" s="727"/>
      <c r="E39" s="727"/>
      <c r="F39" s="727"/>
      <c r="G39" s="727"/>
      <c r="H39" s="727"/>
      <c r="I39" s="727">
        <v>1832419</v>
      </c>
      <c r="J39" s="726">
        <v>26692</v>
      </c>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14103989</v>
      </c>
      <c r="N40" s="694"/>
    </row>
    <row r="41" spans="1:14" ht="13.5" customHeight="1" thickBot="1" x14ac:dyDescent="0.25">
      <c r="A41" s="464" t="s">
        <v>760</v>
      </c>
      <c r="B41" s="455"/>
      <c r="C41" s="485">
        <f>(SUM(C34,C37,C38,C39))</f>
        <v>7495883</v>
      </c>
      <c r="D41" s="485">
        <f t="shared" ref="D41:L41" si="2">SUM(D34,D37,D38:D39)</f>
        <v>728381</v>
      </c>
      <c r="E41" s="485">
        <f t="shared" si="2"/>
        <v>237628</v>
      </c>
      <c r="F41" s="485">
        <f t="shared" si="2"/>
        <v>722972</v>
      </c>
      <c r="G41" s="485">
        <f t="shared" si="2"/>
        <v>113887</v>
      </c>
      <c r="H41" s="485">
        <f t="shared" si="2"/>
        <v>59002</v>
      </c>
      <c r="I41" s="485">
        <f t="shared" si="2"/>
        <v>1835420</v>
      </c>
      <c r="J41" s="485">
        <f t="shared" si="2"/>
        <v>215700</v>
      </c>
      <c r="K41" s="485">
        <f t="shared" si="2"/>
        <v>151834</v>
      </c>
      <c r="L41" s="485">
        <f t="shared" si="2"/>
        <v>13563</v>
      </c>
      <c r="M41" s="485">
        <f>SUM(M40)</f>
        <v>14103989</v>
      </c>
      <c r="N41" s="485">
        <f>SUM(N37)</f>
        <v>2546975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3333036</v>
      </c>
      <c r="D4" s="695">
        <f>'Revenues 9-14'!D109</f>
        <v>425232</v>
      </c>
      <c r="E4" s="695">
        <f>'Revenues 9-14'!E109</f>
        <v>437621</v>
      </c>
      <c r="F4" s="695">
        <f>'Revenues 9-14'!F109</f>
        <v>1335042</v>
      </c>
      <c r="G4" s="695">
        <f>'Revenues 9-14'!G109</f>
        <v>13933</v>
      </c>
      <c r="H4" s="695">
        <f>'Revenues 9-14'!H109</f>
        <v>45</v>
      </c>
      <c r="I4" s="695">
        <f>'Revenues 9-14'!I109</f>
        <v>39503</v>
      </c>
      <c r="J4" s="695">
        <f>'Revenues 9-14'!J109</f>
        <v>192038</v>
      </c>
      <c r="K4" s="695">
        <f>'Revenues 9-14'!K109</f>
        <v>76782</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1228552</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463692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5025280</v>
      </c>
      <c r="D8" s="485">
        <f t="shared" ref="D8:K8" si="0">SUM(D4:D7)</f>
        <v>425232</v>
      </c>
      <c r="E8" s="485">
        <f t="shared" si="0"/>
        <v>437621</v>
      </c>
      <c r="F8" s="485">
        <f t="shared" si="0"/>
        <v>1335042</v>
      </c>
      <c r="G8" s="485">
        <f t="shared" si="0"/>
        <v>13933</v>
      </c>
      <c r="H8" s="485">
        <f t="shared" si="0"/>
        <v>45</v>
      </c>
      <c r="I8" s="485">
        <f t="shared" si="0"/>
        <v>39503</v>
      </c>
      <c r="J8" s="485">
        <f t="shared" si="0"/>
        <v>192038</v>
      </c>
      <c r="K8" s="485">
        <f t="shared" si="0"/>
        <v>76782</v>
      </c>
      <c r="L8" s="39"/>
    </row>
    <row r="9" spans="1:13" ht="15" thickTop="1" x14ac:dyDescent="0.2">
      <c r="A9" s="1019" t="s">
        <v>348</v>
      </c>
      <c r="B9" s="456">
        <v>3998</v>
      </c>
      <c r="C9" s="418">
        <v>1580986</v>
      </c>
      <c r="D9" s="489"/>
      <c r="E9" s="418"/>
      <c r="F9" s="418"/>
      <c r="G9" s="700"/>
      <c r="H9" s="418"/>
      <c r="I9" s="494" t="s">
        <v>1390</v>
      </c>
      <c r="J9" s="435"/>
      <c r="K9" s="418"/>
      <c r="L9" s="39"/>
    </row>
    <row r="10" spans="1:13" s="48" customFormat="1" ht="13.5" thickBot="1" x14ac:dyDescent="0.25">
      <c r="A10" s="464" t="s">
        <v>1394</v>
      </c>
      <c r="B10" s="457"/>
      <c r="C10" s="485">
        <f>SUM(C8:C9)</f>
        <v>6606266</v>
      </c>
      <c r="D10" s="485">
        <f t="shared" ref="D10:K10" si="1">SUM(D8:D9)</f>
        <v>425232</v>
      </c>
      <c r="E10" s="485">
        <f t="shared" si="1"/>
        <v>437621</v>
      </c>
      <c r="F10" s="485">
        <f t="shared" si="1"/>
        <v>1335042</v>
      </c>
      <c r="G10" s="485">
        <f t="shared" si="1"/>
        <v>13933</v>
      </c>
      <c r="H10" s="485">
        <f t="shared" si="1"/>
        <v>45</v>
      </c>
      <c r="I10" s="485">
        <f t="shared" si="1"/>
        <v>39503</v>
      </c>
      <c r="J10" s="485">
        <f t="shared" si="1"/>
        <v>192038</v>
      </c>
      <c r="K10" s="485">
        <f t="shared" si="1"/>
        <v>76782</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2655372</v>
      </c>
      <c r="D12" s="498" t="s">
        <v>1390</v>
      </c>
      <c r="E12" s="433" t="s">
        <v>1390</v>
      </c>
      <c r="F12" s="433" t="s">
        <v>1390</v>
      </c>
      <c r="G12" s="695">
        <f>'Expenditures 15-22'!K223</f>
        <v>67708</v>
      </c>
      <c r="H12" s="431"/>
      <c r="I12" s="433" t="s">
        <v>1390</v>
      </c>
      <c r="J12" s="433" t="s">
        <v>1390</v>
      </c>
      <c r="K12" s="431" t="s">
        <v>1390</v>
      </c>
      <c r="L12" s="39"/>
    </row>
    <row r="13" spans="1:13" x14ac:dyDescent="0.2">
      <c r="A13" s="734" t="s">
        <v>536</v>
      </c>
      <c r="B13" s="294">
        <v>2000</v>
      </c>
      <c r="C13" s="696">
        <f>'Expenditures 15-22'!K74</f>
        <v>1405537</v>
      </c>
      <c r="D13" s="696">
        <f>'Expenditures 15-22'!K129</f>
        <v>521126</v>
      </c>
      <c r="E13" s="482" t="s">
        <v>1390</v>
      </c>
      <c r="F13" s="696">
        <f>'Expenditures 15-22'!K178</f>
        <v>67608</v>
      </c>
      <c r="G13" s="696">
        <f>'Expenditures 15-22'!K273</f>
        <v>125131</v>
      </c>
      <c r="H13" s="696">
        <f>'Expenditures 15-22'!K296</f>
        <v>0</v>
      </c>
      <c r="I13" s="433" t="s">
        <v>1390</v>
      </c>
      <c r="J13" s="749">
        <f>'Expenditures 15-22'!K323</f>
        <v>156744</v>
      </c>
      <c r="K13" s="701">
        <f>'Expenditures 15-22'!K341</f>
        <v>0</v>
      </c>
      <c r="L13" s="39"/>
    </row>
    <row r="14" spans="1:13" x14ac:dyDescent="0.2">
      <c r="A14" s="734" t="s">
        <v>528</v>
      </c>
      <c r="B14" s="294">
        <v>3000</v>
      </c>
      <c r="C14" s="696">
        <f>'Expenditures 15-22'!K75</f>
        <v>14013</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804614</v>
      </c>
      <c r="D15" s="696">
        <f>'Expenditures 15-22'!K138</f>
        <v>26876</v>
      </c>
      <c r="E15" s="696">
        <f>'Expenditures 15-22'!K154</f>
        <v>0</v>
      </c>
      <c r="F15" s="696">
        <f>'Expenditures 15-22'!K190</f>
        <v>37974</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449257</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4879536</v>
      </c>
      <c r="D17" s="485">
        <f t="shared" si="2"/>
        <v>548002</v>
      </c>
      <c r="E17" s="485">
        <f t="shared" si="2"/>
        <v>449257</v>
      </c>
      <c r="F17" s="485">
        <f t="shared" si="2"/>
        <v>105582</v>
      </c>
      <c r="G17" s="485">
        <f t="shared" si="2"/>
        <v>192839</v>
      </c>
      <c r="H17" s="485">
        <f t="shared" si="2"/>
        <v>0</v>
      </c>
      <c r="I17" s="433"/>
      <c r="J17" s="485">
        <f>SUM(J12:J16)</f>
        <v>156744</v>
      </c>
      <c r="K17" s="485">
        <f>SUM(K12:K16)</f>
        <v>0</v>
      </c>
      <c r="L17" s="39"/>
    </row>
    <row r="18" spans="1:12" ht="15" customHeight="1" thickTop="1" x14ac:dyDescent="0.2">
      <c r="A18" s="1020" t="s">
        <v>1322</v>
      </c>
      <c r="B18" s="259">
        <v>4180</v>
      </c>
      <c r="C18" s="695">
        <f t="shared" ref="C18:H18" si="3">C9</f>
        <v>1580986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6460522</v>
      </c>
      <c r="D19" s="485">
        <f t="shared" si="4"/>
        <v>548002</v>
      </c>
      <c r="E19" s="485">
        <f t="shared" si="4"/>
        <v>449257</v>
      </c>
      <c r="F19" s="485">
        <f t="shared" si="4"/>
        <v>105582</v>
      </c>
      <c r="G19" s="485">
        <f t="shared" si="4"/>
        <v>192839</v>
      </c>
      <c r="H19" s="485">
        <f t="shared" si="4"/>
        <v>0</v>
      </c>
      <c r="I19" s="433"/>
      <c r="J19" s="485">
        <f>SUM(J17:J18)</f>
        <v>156744</v>
      </c>
      <c r="K19" s="485">
        <f>SUM(K17:K18)</f>
        <v>0</v>
      </c>
      <c r="L19" s="39"/>
    </row>
    <row r="20" spans="1:12" ht="27" thickTop="1" thickBot="1" x14ac:dyDescent="0.25">
      <c r="A20" s="458" t="s">
        <v>1323</v>
      </c>
      <c r="B20" s="459"/>
      <c r="C20" s="1018">
        <f>C8-C17</f>
        <v>145744</v>
      </c>
      <c r="D20" s="1018">
        <f t="shared" ref="D20:K20" si="5">D8-D17</f>
        <v>-122770</v>
      </c>
      <c r="E20" s="1018">
        <f t="shared" si="5"/>
        <v>-11636</v>
      </c>
      <c r="F20" s="1018">
        <f t="shared" si="5"/>
        <v>1229460</v>
      </c>
      <c r="G20" s="1018">
        <f t="shared" si="5"/>
        <v>-178906</v>
      </c>
      <c r="H20" s="1018">
        <f t="shared" si="5"/>
        <v>45</v>
      </c>
      <c r="I20" s="1018">
        <f t="shared" si="5"/>
        <v>39503</v>
      </c>
      <c r="J20" s="1018">
        <f t="shared" si="5"/>
        <v>35294</v>
      </c>
      <c r="K20" s="1018">
        <f t="shared" si="5"/>
        <v>76782</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1200000</v>
      </c>
      <c r="D27" s="436">
        <v>500000</v>
      </c>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30391</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1200000</v>
      </c>
      <c r="D44" s="692">
        <f t="shared" ref="D44:K44" si="6">SUM(D24:D43)</f>
        <v>500000</v>
      </c>
      <c r="E44" s="692">
        <f t="shared" si="6"/>
        <v>30391</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v>1700000</v>
      </c>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v>30391</v>
      </c>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30391</v>
      </c>
      <c r="D76" s="692">
        <f t="shared" si="7"/>
        <v>0</v>
      </c>
      <c r="E76" s="692">
        <f t="shared" si="7"/>
        <v>0</v>
      </c>
      <c r="F76" s="692">
        <f t="shared" si="7"/>
        <v>1700000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1169609</v>
      </c>
      <c r="D77" s="444">
        <f t="shared" si="8"/>
        <v>500000</v>
      </c>
      <c r="E77" s="444">
        <f t="shared" si="8"/>
        <v>30391</v>
      </c>
      <c r="F77" s="444">
        <f t="shared" si="8"/>
        <v>-1700000</v>
      </c>
      <c r="G77" s="444">
        <f t="shared" si="8"/>
        <v>0</v>
      </c>
      <c r="H77" s="444">
        <f t="shared" si="8"/>
        <v>0</v>
      </c>
      <c r="I77" s="444">
        <f t="shared" si="8"/>
        <v>0</v>
      </c>
      <c r="J77" s="444">
        <f t="shared" si="8"/>
        <v>0</v>
      </c>
      <c r="K77" s="444">
        <f t="shared" si="8"/>
        <v>0</v>
      </c>
      <c r="L77" s="39"/>
    </row>
    <row r="78" spans="1:12" ht="29.25" customHeight="1" thickTop="1" thickBot="1" x14ac:dyDescent="0.25">
      <c r="A78" s="2215" t="s">
        <v>700</v>
      </c>
      <c r="B78" s="2216"/>
      <c r="C78" s="443">
        <f t="shared" ref="C78:K78" si="9">C20+C77</f>
        <v>1315353</v>
      </c>
      <c r="D78" s="443">
        <f t="shared" si="9"/>
        <v>377230</v>
      </c>
      <c r="E78" s="443">
        <f t="shared" si="9"/>
        <v>18755</v>
      </c>
      <c r="F78" s="443">
        <f t="shared" si="9"/>
        <v>-470540</v>
      </c>
      <c r="G78" s="443">
        <f t="shared" si="9"/>
        <v>-178906</v>
      </c>
      <c r="H78" s="443">
        <f t="shared" si="9"/>
        <v>45</v>
      </c>
      <c r="I78" s="443">
        <f t="shared" si="9"/>
        <v>39503</v>
      </c>
      <c r="J78" s="443">
        <f t="shared" si="9"/>
        <v>35294</v>
      </c>
      <c r="K78" s="443">
        <f t="shared" si="9"/>
        <v>76782</v>
      </c>
      <c r="L78" s="505"/>
    </row>
    <row r="79" spans="1:12" ht="13.5" thickTop="1" x14ac:dyDescent="0.2">
      <c r="A79" s="820" t="s">
        <v>1930</v>
      </c>
      <c r="B79" s="460"/>
      <c r="C79" s="435">
        <v>5858829</v>
      </c>
      <c r="D79" s="703">
        <v>303350</v>
      </c>
      <c r="E79" s="703">
        <v>186975</v>
      </c>
      <c r="F79" s="703">
        <v>1087813</v>
      </c>
      <c r="G79" s="703">
        <v>290572</v>
      </c>
      <c r="H79" s="703">
        <v>58957</v>
      </c>
      <c r="I79" s="703">
        <v>1792916</v>
      </c>
      <c r="J79" s="703">
        <v>71730</v>
      </c>
      <c r="K79" s="703">
        <v>69566</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7174182</v>
      </c>
      <c r="D81" s="485">
        <f>SUM(D78:D80)</f>
        <v>680580</v>
      </c>
      <c r="E81" s="485">
        <f t="shared" ref="E81:K81" si="10">SUM(E78:E80)</f>
        <v>205730</v>
      </c>
      <c r="F81" s="485">
        <f t="shared" si="10"/>
        <v>617273</v>
      </c>
      <c r="G81" s="485">
        <f t="shared" si="10"/>
        <v>111666</v>
      </c>
      <c r="H81" s="485">
        <f t="shared" si="10"/>
        <v>59002</v>
      </c>
      <c r="I81" s="485">
        <f t="shared" si="10"/>
        <v>1832419</v>
      </c>
      <c r="J81" s="485">
        <f t="shared" si="10"/>
        <v>107024</v>
      </c>
      <c r="K81" s="485">
        <f t="shared" si="10"/>
        <v>146348</v>
      </c>
      <c r="L81" s="39"/>
    </row>
    <row r="82" spans="1:12" ht="0.75" customHeight="1" thickTop="1" thickBot="1" x14ac:dyDescent="0.25">
      <c r="A82" s="632" t="s">
        <v>406</v>
      </c>
      <c r="B82" s="630"/>
      <c r="C82" s="1136">
        <f>(C81-C79)</f>
        <v>1315353</v>
      </c>
      <c r="D82" s="1136">
        <f t="shared" ref="D82:K82" si="11">(D81-D79)</f>
        <v>377230</v>
      </c>
      <c r="E82" s="1136">
        <f t="shared" si="11"/>
        <v>18755</v>
      </c>
      <c r="F82" s="1136">
        <f t="shared" si="11"/>
        <v>-470540</v>
      </c>
      <c r="G82" s="1136">
        <f t="shared" si="11"/>
        <v>-178906</v>
      </c>
      <c r="H82" s="1136">
        <f t="shared" si="11"/>
        <v>45</v>
      </c>
      <c r="I82" s="1136">
        <f t="shared" si="11"/>
        <v>39503</v>
      </c>
      <c r="J82" s="1136">
        <f t="shared" si="11"/>
        <v>35294</v>
      </c>
      <c r="K82" s="1136">
        <f t="shared" si="11"/>
        <v>76782</v>
      </c>
    </row>
    <row r="83" spans="1:12" ht="14.25" hidden="1" thickTop="1" thickBot="1" x14ac:dyDescent="0.25">
      <c r="A83" s="729" t="s">
        <v>407</v>
      </c>
      <c r="B83" s="631"/>
      <c r="C83" s="1137">
        <f>C82/C81</f>
        <v>0.18334536257931566</v>
      </c>
      <c r="D83" s="1137">
        <f t="shared" ref="D83:K83" si="12">D82/D81</f>
        <v>0.55427723412383556</v>
      </c>
      <c r="E83" s="1137">
        <f t="shared" si="12"/>
        <v>9.1163175035240365E-2</v>
      </c>
      <c r="F83" s="1137">
        <f t="shared" si="12"/>
        <v>-0.76228832299484994</v>
      </c>
      <c r="G83" s="1137">
        <f t="shared" si="12"/>
        <v>-1.6021528486737233</v>
      </c>
      <c r="H83" s="1137">
        <f t="shared" si="12"/>
        <v>7.6268601064370699E-4</v>
      </c>
      <c r="I83" s="1137">
        <f t="shared" si="12"/>
        <v>2.1557842393033471E-2</v>
      </c>
      <c r="J83" s="1137">
        <f t="shared" si="12"/>
        <v>0.32977649872925696</v>
      </c>
      <c r="K83" s="1137">
        <f t="shared" si="12"/>
        <v>0.52465356547407549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2733358</v>
      </c>
      <c r="D5" s="418">
        <v>423996</v>
      </c>
      <c r="E5" s="412">
        <v>437707</v>
      </c>
      <c r="F5" s="806">
        <v>1329844</v>
      </c>
      <c r="G5" s="412">
        <v>7578</v>
      </c>
      <c r="H5" s="412"/>
      <c r="I5" s="412">
        <v>38418</v>
      </c>
      <c r="J5" s="436">
        <v>192481</v>
      </c>
      <c r="K5" s="412">
        <v>77304</v>
      </c>
    </row>
    <row r="6" spans="1:12" ht="14.25" x14ac:dyDescent="0.2">
      <c r="A6" s="913" t="s">
        <v>482</v>
      </c>
      <c r="B6" s="40">
        <v>1130</v>
      </c>
      <c r="C6" s="412"/>
      <c r="D6" s="412"/>
      <c r="E6" s="481"/>
      <c r="F6" s="481"/>
      <c r="G6" s="433"/>
      <c r="H6" s="433"/>
      <c r="I6" s="433"/>
      <c r="J6" s="433"/>
      <c r="K6" s="433"/>
    </row>
    <row r="7" spans="1:12" x14ac:dyDescent="0.2">
      <c r="A7" s="913" t="s">
        <v>117</v>
      </c>
      <c r="B7" s="260">
        <v>1140</v>
      </c>
      <c r="C7" s="412">
        <v>309282</v>
      </c>
      <c r="D7" s="412"/>
      <c r="E7" s="433"/>
      <c r="F7" s="436"/>
      <c r="G7" s="436">
        <v>7578</v>
      </c>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3042640</v>
      </c>
      <c r="D12" s="484">
        <f t="shared" si="0"/>
        <v>423996</v>
      </c>
      <c r="E12" s="484">
        <f t="shared" si="0"/>
        <v>437707</v>
      </c>
      <c r="F12" s="484">
        <f t="shared" si="0"/>
        <v>1329844</v>
      </c>
      <c r="G12" s="484">
        <f t="shared" si="0"/>
        <v>15156</v>
      </c>
      <c r="H12" s="484">
        <f t="shared" si="0"/>
        <v>0</v>
      </c>
      <c r="I12" s="484">
        <f t="shared" si="0"/>
        <v>38418</v>
      </c>
      <c r="J12" s="484">
        <f t="shared" si="0"/>
        <v>192481</v>
      </c>
      <c r="K12" s="485">
        <f t="shared" si="0"/>
        <v>77304</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210509</v>
      </c>
      <c r="D16" s="412"/>
      <c r="E16" s="412"/>
      <c r="F16" s="412"/>
      <c r="G16" s="412">
        <v>950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210509</v>
      </c>
      <c r="D18" s="487">
        <f t="shared" ref="D18:K18" si="1">SUM(D14:D17)</f>
        <v>0</v>
      </c>
      <c r="E18" s="487">
        <f t="shared" si="1"/>
        <v>0</v>
      </c>
      <c r="F18" s="487">
        <f t="shared" si="1"/>
        <v>0</v>
      </c>
      <c r="G18" s="487">
        <f t="shared" si="1"/>
        <v>950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555</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555</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26287</v>
      </c>
      <c r="D65" s="412">
        <v>487</v>
      </c>
      <c r="E65" s="412">
        <v>429</v>
      </c>
      <c r="F65" s="436">
        <v>5471</v>
      </c>
      <c r="G65" s="412">
        <v>891</v>
      </c>
      <c r="H65" s="412">
        <v>276</v>
      </c>
      <c r="I65" s="412">
        <v>7789</v>
      </c>
      <c r="J65" s="436">
        <v>78</v>
      </c>
      <c r="K65" s="412">
        <v>216</v>
      </c>
    </row>
    <row r="66" spans="1:11" ht="12.75" customHeight="1" x14ac:dyDescent="0.2">
      <c r="A66" s="913" t="s">
        <v>787</v>
      </c>
      <c r="B66" s="40">
        <v>1520</v>
      </c>
      <c r="C66" s="412">
        <v>-12064</v>
      </c>
      <c r="D66" s="412">
        <v>-2721</v>
      </c>
      <c r="E66" s="412">
        <v>-515</v>
      </c>
      <c r="F66" s="412">
        <v>-2593</v>
      </c>
      <c r="G66" s="412">
        <v>-3064</v>
      </c>
      <c r="H66" s="412">
        <v>-231</v>
      </c>
      <c r="I66" s="412">
        <v>-6704</v>
      </c>
      <c r="J66" s="436">
        <v>-521</v>
      </c>
      <c r="K66" s="412">
        <v>-738</v>
      </c>
    </row>
    <row r="67" spans="1:11" ht="12.75" customHeight="1" thickBot="1" x14ac:dyDescent="0.25">
      <c r="A67" s="464" t="s">
        <v>576</v>
      </c>
      <c r="B67" s="457"/>
      <c r="C67" s="485">
        <f>SUM(C65:C66)</f>
        <v>14223</v>
      </c>
      <c r="D67" s="485">
        <f t="shared" ref="D67:K67" si="2">SUM(D65:D66)</f>
        <v>-2234</v>
      </c>
      <c r="E67" s="485">
        <f t="shared" si="2"/>
        <v>-86</v>
      </c>
      <c r="F67" s="485">
        <f t="shared" si="2"/>
        <v>2878</v>
      </c>
      <c r="G67" s="485">
        <f t="shared" si="2"/>
        <v>-2173</v>
      </c>
      <c r="H67" s="485">
        <f t="shared" si="2"/>
        <v>45</v>
      </c>
      <c r="I67" s="485">
        <f t="shared" si="2"/>
        <v>1085</v>
      </c>
      <c r="J67" s="485">
        <f t="shared" si="2"/>
        <v>-443</v>
      </c>
      <c r="K67" s="485">
        <f t="shared" si="2"/>
        <v>-522</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0</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37173</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37173</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2640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17536</v>
      </c>
      <c r="D99" s="412">
        <v>1622</v>
      </c>
      <c r="E99" s="412"/>
      <c r="F99" s="412">
        <v>2320</v>
      </c>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7760</v>
      </c>
      <c r="D107" s="412">
        <v>1848</v>
      </c>
      <c r="E107" s="412"/>
      <c r="F107" s="412"/>
      <c r="G107" s="412"/>
      <c r="H107" s="412"/>
      <c r="I107" s="412"/>
      <c r="J107" s="436"/>
      <c r="K107" s="412"/>
    </row>
    <row r="108" spans="1:12" ht="12.75" customHeight="1" thickBot="1" x14ac:dyDescent="0.25">
      <c r="A108" s="464" t="s">
        <v>577</v>
      </c>
      <c r="B108" s="738"/>
      <c r="C108" s="484">
        <f>SUM(C95:C107)</f>
        <v>27936</v>
      </c>
      <c r="D108" s="484">
        <f t="shared" ref="D108:K108" si="3">SUM(D95:D107)</f>
        <v>3470</v>
      </c>
      <c r="E108" s="484">
        <f t="shared" si="3"/>
        <v>0</v>
      </c>
      <c r="F108" s="484">
        <f t="shared" si="3"/>
        <v>2320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3333036</v>
      </c>
      <c r="D109" s="493">
        <f t="shared" si="4"/>
        <v>425232</v>
      </c>
      <c r="E109" s="493">
        <f t="shared" si="4"/>
        <v>437621</v>
      </c>
      <c r="F109" s="493">
        <f t="shared" si="4"/>
        <v>1335042</v>
      </c>
      <c r="G109" s="493">
        <f t="shared" si="4"/>
        <v>13933</v>
      </c>
      <c r="H109" s="493">
        <f t="shared" si="4"/>
        <v>45</v>
      </c>
      <c r="I109" s="493">
        <f t="shared" si="4"/>
        <v>39503</v>
      </c>
      <c r="J109" s="493">
        <f t="shared" si="4"/>
        <v>192038</v>
      </c>
      <c r="K109" s="443">
        <f t="shared" si="4"/>
        <v>76782</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853516</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853516</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33449</v>
      </c>
      <c r="D124" s="492"/>
      <c r="E124" s="433"/>
      <c r="F124" s="806"/>
      <c r="G124" s="433"/>
      <c r="H124" s="433"/>
      <c r="I124" s="433"/>
      <c r="J124" s="433"/>
      <c r="K124" s="433"/>
    </row>
    <row r="125" spans="1:11" ht="12.75" customHeight="1" x14ac:dyDescent="0.2">
      <c r="A125" s="913" t="s">
        <v>1837</v>
      </c>
      <c r="B125" s="262">
        <v>3105</v>
      </c>
      <c r="C125" s="412">
        <v>61153</v>
      </c>
      <c r="D125" s="492"/>
      <c r="E125" s="433"/>
      <c r="F125" s="412"/>
      <c r="G125" s="433"/>
      <c r="H125" s="433"/>
      <c r="I125" s="433"/>
      <c r="J125" s="433"/>
      <c r="K125" s="433"/>
    </row>
    <row r="126" spans="1:11" ht="12.75" customHeight="1" x14ac:dyDescent="0.2">
      <c r="A126" s="913" t="s">
        <v>1035</v>
      </c>
      <c r="B126" s="262">
        <v>3110</v>
      </c>
      <c r="C126" s="483">
        <v>36836</v>
      </c>
      <c r="D126" s="412"/>
      <c r="E126" s="433"/>
      <c r="F126" s="412"/>
      <c r="G126" s="433"/>
      <c r="H126" s="433"/>
      <c r="I126" s="433"/>
      <c r="J126" s="433"/>
      <c r="K126" s="433"/>
    </row>
    <row r="127" spans="1:11" ht="12.75" customHeight="1" x14ac:dyDescent="0.2">
      <c r="A127" s="913" t="s">
        <v>112</v>
      </c>
      <c r="B127" s="262">
        <v>3120</v>
      </c>
      <c r="C127" s="412">
        <v>122646</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2124</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256208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5026</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5026</v>
      </c>
      <c r="D144" s="433"/>
      <c r="E144" s="492"/>
      <c r="F144" s="433"/>
      <c r="G144" s="485">
        <f>SUM(G142:G143)</f>
        <v>0</v>
      </c>
      <c r="H144" s="433"/>
      <c r="I144" s="433"/>
      <c r="J144" s="433"/>
      <c r="K144" s="433"/>
    </row>
    <row r="145" spans="1:11" ht="12.75" customHeight="1" thickTop="1" thickBot="1" x14ac:dyDescent="0.25">
      <c r="A145" s="922" t="s">
        <v>1246</v>
      </c>
      <c r="B145" s="923">
        <v>3360</v>
      </c>
      <c r="C145" s="424">
        <v>2671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111131</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375036</v>
      </c>
      <c r="D172" s="924">
        <f t="shared" si="6"/>
        <v>0</v>
      </c>
      <c r="E172" s="924">
        <f t="shared" si="6"/>
        <v>0</v>
      </c>
      <c r="F172" s="924">
        <f t="shared" si="6"/>
        <v>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1228552</v>
      </c>
      <c r="D173" s="493">
        <f>SUM(D121,D172)</f>
        <v>0</v>
      </c>
      <c r="E173" s="493">
        <f>SUM(E121,E172)</f>
        <v>0</v>
      </c>
      <c r="F173" s="493">
        <f t="shared" ref="F173:K173" si="7">SUM(F121,F172)</f>
        <v>0</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174058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35135</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v>15668</v>
      </c>
      <c r="D200" s="433"/>
      <c r="E200" s="492"/>
      <c r="F200" s="433"/>
      <c r="G200" s="512"/>
      <c r="H200" s="433"/>
      <c r="I200" s="433"/>
      <c r="J200" s="433"/>
      <c r="K200" s="433"/>
    </row>
    <row r="201" spans="1:11" ht="12.75" customHeight="1" thickBot="1" x14ac:dyDescent="0.25">
      <c r="A201" s="464" t="s">
        <v>647</v>
      </c>
      <c r="B201" s="457"/>
      <c r="C201" s="485">
        <f>SUM(C193:C200)</f>
        <v>224861</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162908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162908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12302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63621</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463692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463692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5025280</v>
      </c>
      <c r="D275" s="493">
        <f t="shared" si="12"/>
        <v>425232</v>
      </c>
      <c r="E275" s="493">
        <f t="shared" si="12"/>
        <v>437621</v>
      </c>
      <c r="F275" s="493">
        <f t="shared" si="12"/>
        <v>1335042</v>
      </c>
      <c r="G275" s="493">
        <f t="shared" si="12"/>
        <v>13933</v>
      </c>
      <c r="H275" s="493">
        <f t="shared" si="12"/>
        <v>45</v>
      </c>
      <c r="I275" s="493">
        <f t="shared" si="12"/>
        <v>39503</v>
      </c>
      <c r="J275" s="493">
        <f t="shared" si="12"/>
        <v>192038</v>
      </c>
      <c r="K275" s="443">
        <f t="shared" si="12"/>
        <v>76782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3" sqref="A3:B3"/>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1669627</v>
      </c>
      <c r="D5" s="412">
        <v>262756</v>
      </c>
      <c r="E5" s="412">
        <v>55948</v>
      </c>
      <c r="F5" s="412">
        <v>61262</v>
      </c>
      <c r="G5" s="412"/>
      <c r="H5" s="412"/>
      <c r="I5" s="436"/>
      <c r="J5" s="436"/>
      <c r="K5" s="414">
        <f>SUM(C5:J5)</f>
        <v>2049593</v>
      </c>
      <c r="L5" s="412">
        <v>2088384</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v>95244</v>
      </c>
      <c r="D7" s="436">
        <v>19021</v>
      </c>
      <c r="E7" s="436">
        <v>1697</v>
      </c>
      <c r="F7" s="436">
        <v>4076</v>
      </c>
      <c r="G7" s="436"/>
      <c r="H7" s="436"/>
      <c r="I7" s="436"/>
      <c r="J7" s="436"/>
      <c r="K7" s="414">
        <f t="shared" ref="K7:K32" si="0">SUM(C7:J7)</f>
        <v>120038</v>
      </c>
      <c r="L7" s="412">
        <v>119323</v>
      </c>
    </row>
    <row r="8" spans="1:14" x14ac:dyDescent="0.2">
      <c r="A8" s="1814" t="s">
        <v>172</v>
      </c>
      <c r="B8" s="267">
        <v>1200</v>
      </c>
      <c r="C8" s="412">
        <v>239344</v>
      </c>
      <c r="D8" s="412">
        <v>43038</v>
      </c>
      <c r="E8" s="412">
        <v>484</v>
      </c>
      <c r="F8" s="412">
        <v>2837</v>
      </c>
      <c r="G8" s="412"/>
      <c r="H8" s="412">
        <v>130</v>
      </c>
      <c r="I8" s="436"/>
      <c r="J8" s="436"/>
      <c r="K8" s="414">
        <f t="shared" si="0"/>
        <v>285833</v>
      </c>
      <c r="L8" s="412">
        <v>316557</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c r="D10" s="412"/>
      <c r="E10" s="412"/>
      <c r="F10" s="412"/>
      <c r="G10" s="412"/>
      <c r="H10" s="412"/>
      <c r="I10" s="436"/>
      <c r="J10" s="436"/>
      <c r="K10" s="414">
        <f t="shared" si="0"/>
        <v>0</v>
      </c>
      <c r="L10" s="412"/>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71421</v>
      </c>
      <c r="D14" s="412">
        <v>340</v>
      </c>
      <c r="E14" s="412">
        <v>14217</v>
      </c>
      <c r="F14" s="412">
        <v>3617</v>
      </c>
      <c r="G14" s="412"/>
      <c r="H14" s="412"/>
      <c r="I14" s="436"/>
      <c r="J14" s="436"/>
      <c r="K14" s="414">
        <f t="shared" si="0"/>
        <v>89595</v>
      </c>
      <c r="L14" s="412">
        <v>84000</v>
      </c>
    </row>
    <row r="15" spans="1:14" x14ac:dyDescent="0.2">
      <c r="A15" s="1814" t="s">
        <v>1140</v>
      </c>
      <c r="B15" s="267">
        <v>1600</v>
      </c>
      <c r="C15" s="412">
        <v>50351</v>
      </c>
      <c r="D15" s="412">
        <v>231</v>
      </c>
      <c r="E15" s="412">
        <v>1836</v>
      </c>
      <c r="F15" s="412">
        <v>35</v>
      </c>
      <c r="G15" s="412"/>
      <c r="H15" s="412"/>
      <c r="I15" s="436"/>
      <c r="J15" s="436"/>
      <c r="K15" s="414">
        <f t="shared" si="0"/>
        <v>52453</v>
      </c>
      <c r="L15" s="412">
        <v>71900</v>
      </c>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v>56855</v>
      </c>
      <c r="D18" s="412">
        <v>853</v>
      </c>
      <c r="E18" s="412"/>
      <c r="F18" s="412">
        <v>152</v>
      </c>
      <c r="G18" s="412"/>
      <c r="H18" s="412"/>
      <c r="I18" s="436"/>
      <c r="J18" s="436"/>
      <c r="K18" s="414">
        <f t="shared" si="0"/>
        <v>57860</v>
      </c>
      <c r="L18" s="412">
        <v>58090</v>
      </c>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2182842</v>
      </c>
      <c r="D33" s="415">
        <f t="shared" ref="D33:L33" si="1">SUM(D5:D32)</f>
        <v>326239</v>
      </c>
      <c r="E33" s="415">
        <f t="shared" si="1"/>
        <v>74182</v>
      </c>
      <c r="F33" s="415">
        <f t="shared" si="1"/>
        <v>71979</v>
      </c>
      <c r="G33" s="415">
        <f t="shared" si="1"/>
        <v>0</v>
      </c>
      <c r="H33" s="415">
        <f t="shared" si="1"/>
        <v>130</v>
      </c>
      <c r="I33" s="415">
        <f t="shared" si="1"/>
        <v>0</v>
      </c>
      <c r="J33" s="415">
        <f t="shared" si="1"/>
        <v>0</v>
      </c>
      <c r="K33" s="415">
        <f t="shared" si="1"/>
        <v>2655372</v>
      </c>
      <c r="L33" s="415">
        <f t="shared" si="1"/>
        <v>2738254</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50828</v>
      </c>
      <c r="D36" s="418">
        <v>8530</v>
      </c>
      <c r="E36" s="418"/>
      <c r="F36" s="418">
        <v>402</v>
      </c>
      <c r="G36" s="418"/>
      <c r="H36" s="418"/>
      <c r="I36" s="436"/>
      <c r="J36" s="436"/>
      <c r="K36" s="414">
        <f t="shared" ref="K36:K41" si="2">SUM(C36:J36)</f>
        <v>59760</v>
      </c>
      <c r="L36" s="412">
        <v>59036</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31589</v>
      </c>
      <c r="D38" s="412">
        <v>8291</v>
      </c>
      <c r="E38" s="412">
        <v>3299</v>
      </c>
      <c r="F38" s="412">
        <v>2047</v>
      </c>
      <c r="G38" s="412"/>
      <c r="H38" s="412"/>
      <c r="I38" s="436"/>
      <c r="J38" s="436"/>
      <c r="K38" s="414">
        <f t="shared" si="2"/>
        <v>45226</v>
      </c>
      <c r="L38" s="412">
        <v>44800</v>
      </c>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c r="D40" s="412"/>
      <c r="E40" s="412"/>
      <c r="F40" s="412"/>
      <c r="G40" s="412"/>
      <c r="H40" s="412"/>
      <c r="I40" s="436"/>
      <c r="J40" s="436"/>
      <c r="K40" s="414">
        <f t="shared" si="2"/>
        <v>0</v>
      </c>
      <c r="L40" s="412"/>
    </row>
    <row r="41" spans="1:14" x14ac:dyDescent="0.2">
      <c r="A41" s="1814"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82417</v>
      </c>
      <c r="D42" s="415">
        <f t="shared" ref="D42:L42" si="3">SUM(D36:D41)</f>
        <v>16821</v>
      </c>
      <c r="E42" s="415">
        <f t="shared" si="3"/>
        <v>3299</v>
      </c>
      <c r="F42" s="415">
        <f t="shared" si="3"/>
        <v>2449</v>
      </c>
      <c r="G42" s="415">
        <f t="shared" si="3"/>
        <v>0</v>
      </c>
      <c r="H42" s="415">
        <f t="shared" si="3"/>
        <v>0</v>
      </c>
      <c r="I42" s="415">
        <f t="shared" si="3"/>
        <v>0</v>
      </c>
      <c r="J42" s="415">
        <f t="shared" si="3"/>
        <v>0</v>
      </c>
      <c r="K42" s="415">
        <f t="shared" si="3"/>
        <v>104986</v>
      </c>
      <c r="L42" s="415">
        <f t="shared" si="3"/>
        <v>103836</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7860</v>
      </c>
      <c r="D44" s="418">
        <v>10684</v>
      </c>
      <c r="E44" s="418">
        <v>38211</v>
      </c>
      <c r="F44" s="418">
        <v>779</v>
      </c>
      <c r="G44" s="418"/>
      <c r="H44" s="418"/>
      <c r="I44" s="436"/>
      <c r="J44" s="436"/>
      <c r="K44" s="420">
        <f>SUM(C44:J44)</f>
        <v>57534</v>
      </c>
      <c r="L44" s="418">
        <v>98361</v>
      </c>
    </row>
    <row r="45" spans="1:14" x14ac:dyDescent="0.2">
      <c r="A45" s="1814" t="s">
        <v>976</v>
      </c>
      <c r="B45" s="267">
        <v>2220</v>
      </c>
      <c r="C45" s="412">
        <v>27085</v>
      </c>
      <c r="D45" s="412">
        <v>8673</v>
      </c>
      <c r="E45" s="412"/>
      <c r="F45" s="412">
        <v>969</v>
      </c>
      <c r="G45" s="412"/>
      <c r="H45" s="412"/>
      <c r="I45" s="436"/>
      <c r="J45" s="436"/>
      <c r="K45" s="420">
        <f>SUM(C45:J45)</f>
        <v>36727</v>
      </c>
      <c r="L45" s="412">
        <v>36500</v>
      </c>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34945</v>
      </c>
      <c r="D47" s="415">
        <f t="shared" ref="D47:K47" si="4">SUM(D44:D46)</f>
        <v>19357</v>
      </c>
      <c r="E47" s="415">
        <f t="shared" si="4"/>
        <v>38211</v>
      </c>
      <c r="F47" s="415">
        <f t="shared" si="4"/>
        <v>1748</v>
      </c>
      <c r="G47" s="415">
        <f t="shared" si="4"/>
        <v>0</v>
      </c>
      <c r="H47" s="415">
        <f t="shared" si="4"/>
        <v>0</v>
      </c>
      <c r="I47" s="415">
        <f t="shared" si="4"/>
        <v>0</v>
      </c>
      <c r="J47" s="415">
        <f t="shared" si="4"/>
        <v>0</v>
      </c>
      <c r="K47" s="415">
        <f t="shared" si="4"/>
        <v>94261</v>
      </c>
      <c r="L47" s="415">
        <f>SUM(L44:L46)</f>
        <v>134861</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46747</v>
      </c>
      <c r="D49" s="418">
        <v>7876</v>
      </c>
      <c r="E49" s="418">
        <v>64211</v>
      </c>
      <c r="F49" s="418">
        <v>5216</v>
      </c>
      <c r="G49" s="418"/>
      <c r="H49" s="418">
        <v>6008</v>
      </c>
      <c r="I49" s="436"/>
      <c r="J49" s="436"/>
      <c r="K49" s="420">
        <f>SUM(C49:J49)</f>
        <v>130058</v>
      </c>
      <c r="L49" s="418">
        <v>165573</v>
      </c>
    </row>
    <row r="50" spans="1:14" x14ac:dyDescent="0.2">
      <c r="A50" s="1814" t="s">
        <v>979</v>
      </c>
      <c r="B50" s="267">
        <v>2320</v>
      </c>
      <c r="C50" s="412">
        <v>115000</v>
      </c>
      <c r="D50" s="412">
        <v>34056</v>
      </c>
      <c r="E50" s="412">
        <v>2334</v>
      </c>
      <c r="F50" s="412">
        <v>4798</v>
      </c>
      <c r="G50" s="412"/>
      <c r="H50" s="412">
        <v>1373</v>
      </c>
      <c r="I50" s="436"/>
      <c r="J50" s="436"/>
      <c r="K50" s="420">
        <f>SUM(C50:J50)</f>
        <v>157561</v>
      </c>
      <c r="L50" s="412">
        <v>161670</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161747</v>
      </c>
      <c r="D53" s="415">
        <f t="shared" ref="D53:L53" si="5">SUM(D49:D52)</f>
        <v>41932</v>
      </c>
      <c r="E53" s="415">
        <f t="shared" si="5"/>
        <v>66545</v>
      </c>
      <c r="F53" s="415">
        <f t="shared" si="5"/>
        <v>10014</v>
      </c>
      <c r="G53" s="415">
        <f t="shared" si="5"/>
        <v>0</v>
      </c>
      <c r="H53" s="415">
        <f t="shared" si="5"/>
        <v>7381</v>
      </c>
      <c r="I53" s="415">
        <f t="shared" si="5"/>
        <v>0</v>
      </c>
      <c r="J53" s="415">
        <f t="shared" si="5"/>
        <v>0</v>
      </c>
      <c r="K53" s="415">
        <f t="shared" si="5"/>
        <v>287619</v>
      </c>
      <c r="L53" s="415">
        <f t="shared" si="5"/>
        <v>327243</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224038</v>
      </c>
      <c r="D55" s="418">
        <v>70760</v>
      </c>
      <c r="E55" s="418">
        <v>38</v>
      </c>
      <c r="F55" s="418">
        <v>8413</v>
      </c>
      <c r="G55" s="418"/>
      <c r="H55" s="418">
        <v>59</v>
      </c>
      <c r="I55" s="436"/>
      <c r="J55" s="436"/>
      <c r="K55" s="420">
        <f>SUM(C55:J55)</f>
        <v>303308</v>
      </c>
      <c r="L55" s="418">
        <v>317870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224038</v>
      </c>
      <c r="D57" s="421">
        <f t="shared" ref="D57:K57" si="6">SUM(D55:D56)</f>
        <v>70760</v>
      </c>
      <c r="E57" s="421">
        <f t="shared" si="6"/>
        <v>38</v>
      </c>
      <c r="F57" s="421">
        <f t="shared" si="6"/>
        <v>8413</v>
      </c>
      <c r="G57" s="421">
        <f t="shared" si="6"/>
        <v>0</v>
      </c>
      <c r="H57" s="421">
        <f t="shared" si="6"/>
        <v>59</v>
      </c>
      <c r="I57" s="421">
        <f t="shared" si="6"/>
        <v>0</v>
      </c>
      <c r="J57" s="421">
        <f t="shared" si="6"/>
        <v>0</v>
      </c>
      <c r="K57" s="421">
        <f t="shared" si="6"/>
        <v>303308</v>
      </c>
      <c r="L57" s="415">
        <f>SUM(L55:L56)</f>
        <v>317870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v>74000</v>
      </c>
      <c r="D59" s="418">
        <v>20235</v>
      </c>
      <c r="E59" s="418">
        <v>125</v>
      </c>
      <c r="F59" s="418">
        <v>913</v>
      </c>
      <c r="G59" s="418"/>
      <c r="H59" s="418">
        <v>695</v>
      </c>
      <c r="I59" s="436"/>
      <c r="J59" s="436"/>
      <c r="K59" s="420">
        <f t="shared" ref="K59:K64" si="7">SUM(C59:J59)</f>
        <v>95968</v>
      </c>
      <c r="L59" s="418">
        <v>97200</v>
      </c>
      <c r="M59" s="15"/>
      <c r="N59" s="15"/>
    </row>
    <row r="60" spans="1:14" s="16" customFormat="1" x14ac:dyDescent="0.2">
      <c r="A60" s="1814" t="s">
        <v>543</v>
      </c>
      <c r="B60" s="267">
        <v>2520</v>
      </c>
      <c r="C60" s="412">
        <v>40437</v>
      </c>
      <c r="D60" s="412"/>
      <c r="E60" s="412">
        <v>6688</v>
      </c>
      <c r="F60" s="412">
        <v>964</v>
      </c>
      <c r="G60" s="412"/>
      <c r="H60" s="412"/>
      <c r="I60" s="436"/>
      <c r="J60" s="436"/>
      <c r="K60" s="420">
        <f t="shared" si="7"/>
        <v>48089</v>
      </c>
      <c r="L60" s="412">
        <v>50245</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53146</v>
      </c>
      <c r="D63" s="412">
        <v>2623</v>
      </c>
      <c r="E63" s="412">
        <v>196619</v>
      </c>
      <c r="F63" s="412">
        <v>16787</v>
      </c>
      <c r="G63" s="412"/>
      <c r="H63" s="412"/>
      <c r="I63" s="436"/>
      <c r="J63" s="436"/>
      <c r="K63" s="420">
        <f t="shared" si="7"/>
        <v>269175</v>
      </c>
      <c r="L63" s="412">
        <v>238600</v>
      </c>
    </row>
    <row r="64" spans="1:14" s="15" customFormat="1" x14ac:dyDescent="0.2">
      <c r="A64" s="1821" t="s">
        <v>108</v>
      </c>
      <c r="B64" s="268">
        <v>2570</v>
      </c>
      <c r="C64" s="418"/>
      <c r="D64" s="418"/>
      <c r="E64" s="418"/>
      <c r="F64" s="418">
        <v>13880</v>
      </c>
      <c r="G64" s="418"/>
      <c r="H64" s="418"/>
      <c r="I64" s="436"/>
      <c r="J64" s="436"/>
      <c r="K64" s="420">
        <f t="shared" si="7"/>
        <v>13880</v>
      </c>
      <c r="L64" s="418">
        <v>28635</v>
      </c>
    </row>
    <row r="65" spans="1:14" s="16" customFormat="1" ht="12.75" customHeight="1" thickBot="1" x14ac:dyDescent="0.25">
      <c r="A65" s="887" t="s">
        <v>835</v>
      </c>
      <c r="B65" s="468" t="s">
        <v>36</v>
      </c>
      <c r="C65" s="415">
        <f>SUM(C59:C64)</f>
        <v>167583</v>
      </c>
      <c r="D65" s="415">
        <f t="shared" ref="D65:L65" si="8">SUM(D59:D64)</f>
        <v>22858</v>
      </c>
      <c r="E65" s="415">
        <f t="shared" si="8"/>
        <v>203432</v>
      </c>
      <c r="F65" s="415">
        <f t="shared" si="8"/>
        <v>32544</v>
      </c>
      <c r="G65" s="415">
        <f t="shared" si="8"/>
        <v>0</v>
      </c>
      <c r="H65" s="415">
        <f t="shared" si="8"/>
        <v>695</v>
      </c>
      <c r="I65" s="415">
        <f t="shared" si="8"/>
        <v>0</v>
      </c>
      <c r="J65" s="415">
        <f t="shared" si="8"/>
        <v>0</v>
      </c>
      <c r="K65" s="415">
        <f t="shared" si="8"/>
        <v>427112</v>
      </c>
      <c r="L65" s="415">
        <f t="shared" si="8"/>
        <v>414680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v>2434</v>
      </c>
      <c r="F69" s="412"/>
      <c r="G69" s="412"/>
      <c r="H69" s="412"/>
      <c r="I69" s="436"/>
      <c r="J69" s="436"/>
      <c r="K69" s="420">
        <f>SUM(C69:J69)</f>
        <v>2434</v>
      </c>
      <c r="L69" s="412">
        <v>9000</v>
      </c>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v>78507</v>
      </c>
      <c r="D71" s="412">
        <v>18675</v>
      </c>
      <c r="E71" s="412">
        <v>8654</v>
      </c>
      <c r="F71" s="412">
        <v>75987</v>
      </c>
      <c r="G71" s="412">
        <v>3718</v>
      </c>
      <c r="H71" s="412"/>
      <c r="I71" s="436"/>
      <c r="J71" s="436"/>
      <c r="K71" s="420">
        <f>SUM(C71:J71)</f>
        <v>185541</v>
      </c>
      <c r="L71" s="412">
        <v>251460</v>
      </c>
      <c r="M71" s="15"/>
      <c r="N71" s="15"/>
    </row>
    <row r="72" spans="1:14" s="16" customFormat="1" ht="12.75" customHeight="1" thickBot="1" x14ac:dyDescent="0.25">
      <c r="A72" s="887" t="s">
        <v>38</v>
      </c>
      <c r="B72" s="465" t="s">
        <v>37</v>
      </c>
      <c r="C72" s="415">
        <f>SUM(C67:C71)</f>
        <v>78507</v>
      </c>
      <c r="D72" s="415">
        <f t="shared" ref="D72:K72" si="9">SUM(D67:D71)</f>
        <v>18675</v>
      </c>
      <c r="E72" s="415">
        <f t="shared" si="9"/>
        <v>11088</v>
      </c>
      <c r="F72" s="415">
        <f t="shared" si="9"/>
        <v>75987</v>
      </c>
      <c r="G72" s="415">
        <f t="shared" si="9"/>
        <v>3718</v>
      </c>
      <c r="H72" s="415">
        <f t="shared" si="9"/>
        <v>0</v>
      </c>
      <c r="I72" s="415">
        <f t="shared" si="9"/>
        <v>0</v>
      </c>
      <c r="J72" s="415">
        <f t="shared" si="9"/>
        <v>0</v>
      </c>
      <c r="K72" s="415">
        <f t="shared" si="9"/>
        <v>187975</v>
      </c>
      <c r="L72" s="415">
        <f>SUM(L67:L71)</f>
        <v>260460</v>
      </c>
      <c r="M72" s="15"/>
      <c r="N72" s="15"/>
    </row>
    <row r="73" spans="1:14" s="16" customFormat="1" ht="14.25" thickTop="1" thickBot="1" x14ac:dyDescent="0.25">
      <c r="A73" s="1822" t="s">
        <v>1156</v>
      </c>
      <c r="B73" s="1806" t="s">
        <v>673</v>
      </c>
      <c r="C73" s="423"/>
      <c r="D73" s="423"/>
      <c r="E73" s="423"/>
      <c r="F73" s="423">
        <v>276</v>
      </c>
      <c r="G73" s="423"/>
      <c r="H73" s="423"/>
      <c r="I73" s="429"/>
      <c r="J73" s="429"/>
      <c r="K73" s="415">
        <f>SUM(C73:J73)</f>
        <v>276</v>
      </c>
      <c r="L73" s="424">
        <v>300</v>
      </c>
      <c r="M73" s="15"/>
      <c r="N73" s="15"/>
    </row>
    <row r="74" spans="1:14" ht="12.75" customHeight="1" thickTop="1" thickBot="1" x14ac:dyDescent="0.25">
      <c r="A74" s="887" t="s">
        <v>972</v>
      </c>
      <c r="B74" s="1805">
        <v>2000</v>
      </c>
      <c r="C74" s="425">
        <f>SUM(C42,C47,C53,C57,C65,C72,C73)</f>
        <v>749237</v>
      </c>
      <c r="D74" s="425">
        <f t="shared" ref="D74:K74" si="10">SUM(D42,D47,D53,D57,D65,D72,D73)</f>
        <v>190403</v>
      </c>
      <c r="E74" s="425">
        <f t="shared" si="10"/>
        <v>322613</v>
      </c>
      <c r="F74" s="425">
        <f t="shared" si="10"/>
        <v>131431</v>
      </c>
      <c r="G74" s="425">
        <f t="shared" si="10"/>
        <v>3718</v>
      </c>
      <c r="H74" s="425">
        <f t="shared" si="10"/>
        <v>8135</v>
      </c>
      <c r="I74" s="425">
        <f t="shared" si="10"/>
        <v>0</v>
      </c>
      <c r="J74" s="425">
        <f t="shared" si="10"/>
        <v>0</v>
      </c>
      <c r="K74" s="425">
        <f t="shared" si="10"/>
        <v>1405537</v>
      </c>
      <c r="L74" s="425">
        <f>SUM(L42,L47,L53,L57,L65,L72,L73)</f>
        <v>1559250</v>
      </c>
    </row>
    <row r="75" spans="1:14" s="24" customFormat="1" ht="18" customHeight="1" thickTop="1" thickBot="1" x14ac:dyDescent="0.25">
      <c r="A75" s="1813" t="s">
        <v>50</v>
      </c>
      <c r="B75" s="1807" t="s">
        <v>674</v>
      </c>
      <c r="C75" s="423"/>
      <c r="D75" s="423"/>
      <c r="E75" s="423">
        <v>8487</v>
      </c>
      <c r="F75" s="423">
        <v>5526</v>
      </c>
      <c r="G75" s="423"/>
      <c r="H75" s="423"/>
      <c r="I75" s="429"/>
      <c r="J75" s="429"/>
      <c r="K75" s="415">
        <f>SUM(C75:J75)</f>
        <v>14013</v>
      </c>
      <c r="L75" s="424">
        <v>16853</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28328</v>
      </c>
      <c r="F79" s="413"/>
      <c r="G79" s="413"/>
      <c r="H79" s="412">
        <v>752196</v>
      </c>
      <c r="I79" s="507"/>
      <c r="J79" s="507"/>
      <c r="K79" s="414">
        <f t="shared" si="11"/>
        <v>780524</v>
      </c>
      <c r="L79" s="412">
        <v>796908</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v>24090</v>
      </c>
      <c r="F83" s="413"/>
      <c r="G83" s="413"/>
      <c r="H83" s="412"/>
      <c r="I83" s="507"/>
      <c r="J83" s="507"/>
      <c r="K83" s="414">
        <f t="shared" si="11"/>
        <v>24090</v>
      </c>
      <c r="L83" s="412">
        <v>30000</v>
      </c>
    </row>
    <row r="84" spans="1:12" ht="13.5" thickBot="1" x14ac:dyDescent="0.25">
      <c r="A84" s="887" t="s">
        <v>1919</v>
      </c>
      <c r="B84" s="533">
        <v>4100</v>
      </c>
      <c r="C84" s="413"/>
      <c r="D84" s="413"/>
      <c r="E84" s="415">
        <f>SUM(E78:E83)</f>
        <v>52418</v>
      </c>
      <c r="F84" s="413"/>
      <c r="G84" s="413"/>
      <c r="H84" s="415">
        <f>SUM(H78:H83)</f>
        <v>752196</v>
      </c>
      <c r="I84" s="507"/>
      <c r="J84" s="507"/>
      <c r="K84" s="415">
        <f>SUM(K78:K83)</f>
        <v>804614</v>
      </c>
      <c r="L84" s="415">
        <f>SUM(L78:L83)</f>
        <v>826908</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52418</v>
      </c>
      <c r="F102" s="413"/>
      <c r="G102" s="413"/>
      <c r="H102" s="425">
        <f>SUM(H84,H92,H100,H101)</f>
        <v>752196</v>
      </c>
      <c r="I102" s="507"/>
      <c r="J102" s="507"/>
      <c r="K102" s="425">
        <f>SUM(K84,K92,K100,K101)</f>
        <v>804614</v>
      </c>
      <c r="L102" s="425">
        <f>SUM(L84,L92,L100,L101)</f>
        <v>826908</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2932079</v>
      </c>
      <c r="D114" s="415">
        <f t="shared" ref="D114:K114" si="13">SUM(D33,D74,D75,D102,D112,D113)</f>
        <v>516642</v>
      </c>
      <c r="E114" s="415">
        <f t="shared" si="13"/>
        <v>457700</v>
      </c>
      <c r="F114" s="415">
        <f t="shared" si="13"/>
        <v>208936</v>
      </c>
      <c r="G114" s="415">
        <f t="shared" si="13"/>
        <v>3718</v>
      </c>
      <c r="H114" s="415">
        <f>SUM(H33,H74,H75,H102,H112,H113)</f>
        <v>760461</v>
      </c>
      <c r="I114" s="415">
        <f t="shared" si="13"/>
        <v>0</v>
      </c>
      <c r="J114" s="415">
        <f t="shared" si="13"/>
        <v>0</v>
      </c>
      <c r="K114" s="415">
        <f t="shared" si="13"/>
        <v>4879536</v>
      </c>
      <c r="L114" s="415">
        <f>SUM(L33,L74,L75,L102,L112,L113)</f>
        <v>5141265</v>
      </c>
    </row>
    <row r="115" spans="1:14" ht="23.25" thickTop="1" x14ac:dyDescent="0.2">
      <c r="A115" s="1826" t="s">
        <v>1177</v>
      </c>
      <c r="B115" s="892"/>
      <c r="C115" s="416"/>
      <c r="D115" s="416"/>
      <c r="E115" s="416"/>
      <c r="F115" s="416"/>
      <c r="G115" s="416"/>
      <c r="H115" s="416"/>
      <c r="I115" s="416"/>
      <c r="J115" s="416"/>
      <c r="K115" s="440">
        <f>'Revenues 9-14'!C275-'Expenditures 15-22'!K114</f>
        <v>145744</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v>700</v>
      </c>
      <c r="G123" s="412">
        <v>17050</v>
      </c>
      <c r="H123" s="412"/>
      <c r="I123" s="436"/>
      <c r="J123" s="436"/>
      <c r="K123" s="415">
        <f>SUM(C123:J123)</f>
        <v>17750</v>
      </c>
      <c r="L123" s="412">
        <v>18500</v>
      </c>
    </row>
    <row r="124" spans="1:14" ht="14.25" thickTop="1" thickBot="1" x14ac:dyDescent="0.25">
      <c r="A124" s="1814" t="s">
        <v>221</v>
      </c>
      <c r="B124" s="267">
        <v>2540</v>
      </c>
      <c r="C124" s="412">
        <v>178099</v>
      </c>
      <c r="D124" s="412">
        <v>51498</v>
      </c>
      <c r="E124" s="412">
        <v>92148</v>
      </c>
      <c r="F124" s="412">
        <v>163865</v>
      </c>
      <c r="G124" s="412">
        <v>17766</v>
      </c>
      <c r="H124" s="412"/>
      <c r="I124" s="436"/>
      <c r="J124" s="436"/>
      <c r="K124" s="415">
        <f>SUM(C124:J124)</f>
        <v>503376</v>
      </c>
      <c r="L124" s="412">
        <v>504375</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178099</v>
      </c>
      <c r="D127" s="415">
        <f t="shared" ref="D127:L127" si="14">SUM(D122:D126)</f>
        <v>51498</v>
      </c>
      <c r="E127" s="415">
        <f t="shared" si="14"/>
        <v>92148</v>
      </c>
      <c r="F127" s="415">
        <f t="shared" si="14"/>
        <v>164565</v>
      </c>
      <c r="G127" s="415">
        <f t="shared" si="14"/>
        <v>34816</v>
      </c>
      <c r="H127" s="415">
        <f t="shared" si="14"/>
        <v>0</v>
      </c>
      <c r="I127" s="415">
        <f t="shared" si="14"/>
        <v>0</v>
      </c>
      <c r="J127" s="415">
        <f t="shared" si="14"/>
        <v>0</v>
      </c>
      <c r="K127" s="415">
        <f t="shared" si="14"/>
        <v>521126</v>
      </c>
      <c r="L127" s="415">
        <f t="shared" si="14"/>
        <v>522875</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178099</v>
      </c>
      <c r="D129" s="425">
        <f t="shared" ref="D129:L129" si="15">SUM(D120,D127,D128)</f>
        <v>51498</v>
      </c>
      <c r="E129" s="425">
        <f t="shared" si="15"/>
        <v>92148</v>
      </c>
      <c r="F129" s="425">
        <f t="shared" si="15"/>
        <v>164565</v>
      </c>
      <c r="G129" s="425">
        <f t="shared" si="15"/>
        <v>34816</v>
      </c>
      <c r="H129" s="425">
        <f t="shared" si="15"/>
        <v>0</v>
      </c>
      <c r="I129" s="425">
        <f t="shared" si="15"/>
        <v>0</v>
      </c>
      <c r="J129" s="425">
        <f t="shared" si="15"/>
        <v>0</v>
      </c>
      <c r="K129" s="425">
        <f t="shared" si="15"/>
        <v>521126</v>
      </c>
      <c r="L129" s="425">
        <f t="shared" si="15"/>
        <v>522875</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v>26876</v>
      </c>
      <c r="F133" s="413"/>
      <c r="G133" s="413"/>
      <c r="H133" s="418"/>
      <c r="I133" s="507"/>
      <c r="J133" s="413"/>
      <c r="K133" s="420">
        <f>SUM(E133,H133)</f>
        <v>26876</v>
      </c>
      <c r="L133" s="418">
        <v>30000</v>
      </c>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26876</v>
      </c>
      <c r="F136" s="413"/>
      <c r="G136" s="413"/>
      <c r="H136" s="415">
        <f>SUM(H133:H135)</f>
        <v>0</v>
      </c>
      <c r="I136" s="507"/>
      <c r="J136" s="413"/>
      <c r="K136" s="415">
        <f>SUM(K133:K135)</f>
        <v>26876</v>
      </c>
      <c r="L136" s="415">
        <f>SUM(L133:L135)</f>
        <v>30000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26876</v>
      </c>
      <c r="F138" s="413"/>
      <c r="G138" s="413"/>
      <c r="H138" s="428">
        <f>SUM(H136:H137)</f>
        <v>0</v>
      </c>
      <c r="I138" s="507"/>
      <c r="J138" s="413"/>
      <c r="K138" s="420">
        <f>SUM(K136,K137)</f>
        <v>26876</v>
      </c>
      <c r="L138" s="428">
        <f>SUM(L136,L137)</f>
        <v>30000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178099</v>
      </c>
      <c r="D150" s="415">
        <f t="shared" ref="D150:K150" si="16">SUM(D129,D130,D138,D148,D149)</f>
        <v>51498</v>
      </c>
      <c r="E150" s="415">
        <f t="shared" si="16"/>
        <v>119024</v>
      </c>
      <c r="F150" s="415">
        <f t="shared" si="16"/>
        <v>164565</v>
      </c>
      <c r="G150" s="415">
        <f t="shared" si="16"/>
        <v>34816</v>
      </c>
      <c r="H150" s="415">
        <f t="shared" si="16"/>
        <v>0</v>
      </c>
      <c r="I150" s="415">
        <f t="shared" si="16"/>
        <v>0</v>
      </c>
      <c r="J150" s="415">
        <f t="shared" si="16"/>
        <v>0</v>
      </c>
      <c r="K150" s="415">
        <f t="shared" si="16"/>
        <v>548002</v>
      </c>
      <c r="L150" s="415">
        <f>SUM(L129,L130,L138,L148,L149)</f>
        <v>552875</v>
      </c>
    </row>
    <row r="151" spans="1:14" ht="12.75" customHeight="1" thickTop="1" x14ac:dyDescent="0.2">
      <c r="A151" s="2238" t="s">
        <v>1403</v>
      </c>
      <c r="B151" s="2239"/>
      <c r="C151" s="416"/>
      <c r="D151" s="416"/>
      <c r="E151" s="416"/>
      <c r="F151" s="416"/>
      <c r="G151" s="416"/>
      <c r="H151" s="416"/>
      <c r="I151" s="416"/>
      <c r="J151" s="413"/>
      <c r="K151" s="440">
        <f>'Revenues 9-14'!D275-'Expenditures 15-22'!K150</f>
        <v>-122770</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110382</v>
      </c>
      <c r="I163" s="413"/>
      <c r="J163" s="413"/>
      <c r="K163" s="414">
        <f>SUM(C163:H163)</f>
        <v>110382</v>
      </c>
      <c r="L163" s="1864">
        <v>110000</v>
      </c>
    </row>
    <row r="164" spans="1:14" ht="33.75" customHeight="1" x14ac:dyDescent="0.2">
      <c r="A164" s="1834" t="s">
        <v>293</v>
      </c>
      <c r="B164" s="536" t="s">
        <v>32</v>
      </c>
      <c r="C164" s="413"/>
      <c r="D164" s="413"/>
      <c r="E164" s="413"/>
      <c r="F164" s="413"/>
      <c r="G164" s="413"/>
      <c r="H164" s="1867">
        <v>338425</v>
      </c>
      <c r="I164" s="413"/>
      <c r="J164" s="413"/>
      <c r="K164" s="414">
        <f>SUM(C164:J164)</f>
        <v>338425</v>
      </c>
      <c r="L164" s="1867">
        <v>310000</v>
      </c>
    </row>
    <row r="165" spans="1:14" ht="13.5" customHeight="1" thickBot="1" x14ac:dyDescent="0.25">
      <c r="A165" s="1818" t="s">
        <v>885</v>
      </c>
      <c r="B165" s="537" t="s">
        <v>88</v>
      </c>
      <c r="C165" s="413"/>
      <c r="D165" s="413"/>
      <c r="E165" s="426"/>
      <c r="F165" s="413"/>
      <c r="G165" s="413"/>
      <c r="H165" s="1867">
        <v>450</v>
      </c>
      <c r="I165" s="507"/>
      <c r="J165" s="413"/>
      <c r="K165" s="414">
        <f>SUM(C165:J165)</f>
        <v>450</v>
      </c>
      <c r="L165" s="1867">
        <v>0</v>
      </c>
    </row>
    <row r="166" spans="1:14" ht="12.75" customHeight="1" thickTop="1" thickBot="1" x14ac:dyDescent="0.25">
      <c r="A166" s="887" t="s">
        <v>743</v>
      </c>
      <c r="B166" s="468" t="s">
        <v>582</v>
      </c>
      <c r="C166" s="413"/>
      <c r="D166" s="413"/>
      <c r="E166" s="428">
        <f>SUM(E162,E163,E164,E165)</f>
        <v>0</v>
      </c>
      <c r="F166" s="413"/>
      <c r="G166" s="413"/>
      <c r="H166" s="425">
        <f>SUM(H162,H163,H164,H165)</f>
        <v>449257</v>
      </c>
      <c r="I166" s="437"/>
      <c r="J166" s="413"/>
      <c r="K166" s="425">
        <f>SUM(K162,K163,K164,K165)</f>
        <v>449257</v>
      </c>
      <c r="L166" s="425">
        <f>SUM(L162,L163,L164,L165)</f>
        <v>420000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449257</v>
      </c>
      <c r="I168" s="437"/>
      <c r="J168" s="413"/>
      <c r="K168" s="425">
        <f>SUM(K154,K166,K167)</f>
        <v>449257</v>
      </c>
      <c r="L168" s="425">
        <f>SUM(L154,L166,L167)</f>
        <v>420000</v>
      </c>
    </row>
    <row r="169" spans="1:14" ht="23.25" thickTop="1" x14ac:dyDescent="0.2">
      <c r="A169" s="1826" t="s">
        <v>1177</v>
      </c>
      <c r="B169" s="467"/>
      <c r="C169" s="413"/>
      <c r="D169" s="413"/>
      <c r="E169" s="413"/>
      <c r="F169" s="413"/>
      <c r="G169" s="413"/>
      <c r="H169" s="416"/>
      <c r="I169" s="413"/>
      <c r="J169" s="413"/>
      <c r="K169" s="440">
        <f>'Revenues 9-14'!E275-'Expenditures 15-22'!K168</f>
        <v>-11636</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c r="D176" s="412"/>
      <c r="E176" s="412">
        <v>67608</v>
      </c>
      <c r="F176" s="412"/>
      <c r="G176" s="412"/>
      <c r="H176" s="412"/>
      <c r="I176" s="436"/>
      <c r="J176" s="436"/>
      <c r="K176" s="414">
        <f>SUM(C176:J176)</f>
        <v>67608</v>
      </c>
      <c r="L176" s="412">
        <v>66300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0</v>
      </c>
      <c r="D178" s="425">
        <f t="shared" ref="D178:J178" si="17">SUM(D174,D176,D177)</f>
        <v>0</v>
      </c>
      <c r="E178" s="425">
        <f t="shared" si="17"/>
        <v>67608</v>
      </c>
      <c r="F178" s="425">
        <f t="shared" si="17"/>
        <v>0</v>
      </c>
      <c r="G178" s="425">
        <f t="shared" si="17"/>
        <v>0</v>
      </c>
      <c r="H178" s="425">
        <f t="shared" si="17"/>
        <v>0</v>
      </c>
      <c r="I178" s="425">
        <f t="shared" si="17"/>
        <v>0</v>
      </c>
      <c r="J178" s="425">
        <f t="shared" si="17"/>
        <v>0</v>
      </c>
      <c r="K178" s="425">
        <f>SUM(K174,K176,K177)</f>
        <v>67608</v>
      </c>
      <c r="L178" s="425">
        <f>SUM(L174, L176:L177)</f>
        <v>66300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v>37974</v>
      </c>
      <c r="F183" s="413"/>
      <c r="G183" s="413"/>
      <c r="H183" s="412"/>
      <c r="I183" s="507"/>
      <c r="J183" s="413"/>
      <c r="K183" s="414">
        <f t="shared" si="18"/>
        <v>37974</v>
      </c>
      <c r="L183" s="412">
        <v>30000</v>
      </c>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37974</v>
      </c>
      <c r="F188" s="413"/>
      <c r="G188" s="413"/>
      <c r="H188" s="415">
        <f>SUM(H182:H187)</f>
        <v>0</v>
      </c>
      <c r="I188" s="507"/>
      <c r="J188" s="413"/>
      <c r="K188" s="415">
        <f>SUM(K182:K187)</f>
        <v>37974</v>
      </c>
      <c r="L188" s="415">
        <f>SUM(L182:L187)</f>
        <v>30000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37974</v>
      </c>
      <c r="F190" s="413"/>
      <c r="G190" s="413"/>
      <c r="H190" s="425">
        <f>SUM(H188,H189)</f>
        <v>0</v>
      </c>
      <c r="I190" s="507"/>
      <c r="J190" s="413"/>
      <c r="K190" s="425">
        <f>SUM(K188,K189)</f>
        <v>37974</v>
      </c>
      <c r="L190" s="425">
        <f>SUM(L188,L189)</f>
        <v>30000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0</v>
      </c>
      <c r="D204" s="415">
        <f>SUM(D178,D179)</f>
        <v>0</v>
      </c>
      <c r="E204" s="415">
        <f>SUM(E178,E179,E190)</f>
        <v>105582</v>
      </c>
      <c r="F204" s="415">
        <f>SUM(F178,F179)</f>
        <v>0</v>
      </c>
      <c r="G204" s="415">
        <f>SUM(G178,G179)</f>
        <v>0</v>
      </c>
      <c r="H204" s="415">
        <f>SUM(H178,H179,H190,H202,H203)</f>
        <v>0</v>
      </c>
      <c r="I204" s="415">
        <f>SUM(I178,I179)</f>
        <v>0</v>
      </c>
      <c r="J204" s="415">
        <f>SUM(J178,J179)</f>
        <v>0</v>
      </c>
      <c r="K204" s="414">
        <f>SUM(K178,K179,K190,K202,K203)</f>
        <v>105582</v>
      </c>
      <c r="L204" s="415">
        <f>SUM(L178,L179,L190,L202,L203)</f>
        <v>96300</v>
      </c>
    </row>
    <row r="205" spans="1:14" ht="23.25" thickTop="1" x14ac:dyDescent="0.2">
      <c r="A205" s="1826" t="s">
        <v>1177</v>
      </c>
      <c r="B205" s="467"/>
      <c r="C205" s="416"/>
      <c r="D205" s="416"/>
      <c r="E205" s="416"/>
      <c r="F205" s="416"/>
      <c r="G205" s="416"/>
      <c r="H205" s="416"/>
      <c r="I205" s="413"/>
      <c r="J205" s="413"/>
      <c r="K205" s="440">
        <f>'Revenues 9-14'!F275-'Expenditures 15-22'!K204</f>
        <v>1229460</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48370</v>
      </c>
      <c r="E209" s="413"/>
      <c r="F209" s="413"/>
      <c r="G209" s="413"/>
      <c r="H209" s="413"/>
      <c r="I209" s="413"/>
      <c r="J209" s="413"/>
      <c r="K209" s="414">
        <f>D209</f>
        <v>48370</v>
      </c>
      <c r="L209" s="412">
        <v>52878</v>
      </c>
    </row>
    <row r="210" spans="1:12" x14ac:dyDescent="0.2">
      <c r="A210" s="1814" t="s">
        <v>171</v>
      </c>
      <c r="B210" s="267" t="s">
        <v>1143</v>
      </c>
      <c r="C210" s="413"/>
      <c r="D210" s="436">
        <v>4722</v>
      </c>
      <c r="E210" s="413"/>
      <c r="F210" s="413"/>
      <c r="G210" s="413"/>
      <c r="H210" s="413"/>
      <c r="I210" s="413"/>
      <c r="J210" s="413"/>
      <c r="K210" s="414">
        <f t="shared" ref="K210:K222" si="19">D210</f>
        <v>4722</v>
      </c>
      <c r="L210" s="412">
        <v>4393</v>
      </c>
    </row>
    <row r="211" spans="1:12" x14ac:dyDescent="0.2">
      <c r="A211" s="1814" t="s">
        <v>172</v>
      </c>
      <c r="B211" s="267">
        <v>1200</v>
      </c>
      <c r="C211" s="413"/>
      <c r="D211" s="412">
        <v>8394</v>
      </c>
      <c r="E211" s="413"/>
      <c r="F211" s="413"/>
      <c r="G211" s="413"/>
      <c r="H211" s="413"/>
      <c r="I211" s="413"/>
      <c r="J211" s="413"/>
      <c r="K211" s="414">
        <f t="shared" si="19"/>
        <v>8394</v>
      </c>
      <c r="L211" s="412">
        <v>9970</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3678</v>
      </c>
      <c r="E217" s="413"/>
      <c r="F217" s="413"/>
      <c r="G217" s="413"/>
      <c r="H217" s="413"/>
      <c r="I217" s="413"/>
      <c r="J217" s="413"/>
      <c r="K217" s="414">
        <f t="shared" si="19"/>
        <v>3678</v>
      </c>
      <c r="L217" s="412">
        <v>6778</v>
      </c>
    </row>
    <row r="218" spans="1:12" x14ac:dyDescent="0.2">
      <c r="A218" s="1814" t="s">
        <v>1140</v>
      </c>
      <c r="B218" s="267">
        <v>1600</v>
      </c>
      <c r="C218" s="413"/>
      <c r="D218" s="412">
        <v>1732</v>
      </c>
      <c r="E218" s="413"/>
      <c r="F218" s="413"/>
      <c r="G218" s="413"/>
      <c r="H218" s="413"/>
      <c r="I218" s="413"/>
      <c r="J218" s="413"/>
      <c r="K218" s="414">
        <f t="shared" si="19"/>
        <v>1732</v>
      </c>
      <c r="L218" s="412">
        <v>2100</v>
      </c>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v>812</v>
      </c>
      <c r="E221" s="413"/>
      <c r="F221" s="413"/>
      <c r="G221" s="413"/>
      <c r="H221" s="413"/>
      <c r="I221" s="413"/>
      <c r="J221" s="413"/>
      <c r="K221" s="414">
        <f t="shared" si="19"/>
        <v>812</v>
      </c>
      <c r="L221" s="412">
        <v>706</v>
      </c>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67708</v>
      </c>
      <c r="E223" s="413"/>
      <c r="F223" s="413"/>
      <c r="G223" s="413"/>
      <c r="H223" s="413"/>
      <c r="I223" s="413"/>
      <c r="J223" s="413"/>
      <c r="K223" s="415">
        <f>SUM(K209:K222)</f>
        <v>67708</v>
      </c>
      <c r="L223" s="415">
        <f>SUM(L209:L222)</f>
        <v>76825</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732</v>
      </c>
      <c r="E226" s="413"/>
      <c r="F226" s="413"/>
      <c r="G226" s="413"/>
      <c r="H226" s="413"/>
      <c r="I226" s="413"/>
      <c r="J226" s="413"/>
      <c r="K226" s="414">
        <f t="shared" ref="K226:K231" si="20">D226</f>
        <v>732</v>
      </c>
      <c r="L226" s="412">
        <v>731</v>
      </c>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v>5853</v>
      </c>
      <c r="E228" s="413"/>
      <c r="F228" s="413"/>
      <c r="G228" s="413"/>
      <c r="H228" s="413"/>
      <c r="I228" s="413"/>
      <c r="J228" s="413"/>
      <c r="K228" s="414">
        <f t="shared" si="20"/>
        <v>5853</v>
      </c>
      <c r="L228" s="412">
        <v>6102</v>
      </c>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6585</v>
      </c>
      <c r="E232" s="413"/>
      <c r="F232" s="413"/>
      <c r="G232" s="413"/>
      <c r="H232" s="413"/>
      <c r="I232" s="413"/>
      <c r="J232" s="413"/>
      <c r="K232" s="415">
        <f>SUM(K226:K231)</f>
        <v>6585</v>
      </c>
      <c r="L232" s="415">
        <f>SUM(L226:L231)</f>
        <v>6833</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126</v>
      </c>
      <c r="E234" s="413"/>
      <c r="F234" s="413"/>
      <c r="G234" s="413"/>
      <c r="H234" s="413"/>
      <c r="I234" s="413"/>
      <c r="J234" s="413"/>
      <c r="K234" s="420">
        <f>D234</f>
        <v>126</v>
      </c>
      <c r="L234" s="418">
        <v>232</v>
      </c>
    </row>
    <row r="235" spans="1:12" x14ac:dyDescent="0.2">
      <c r="A235" s="1814" t="s">
        <v>976</v>
      </c>
      <c r="B235" s="267">
        <v>2220</v>
      </c>
      <c r="C235" s="413"/>
      <c r="D235" s="412">
        <v>5043</v>
      </c>
      <c r="E235" s="413"/>
      <c r="F235" s="413"/>
      <c r="G235" s="413"/>
      <c r="H235" s="413"/>
      <c r="I235" s="413"/>
      <c r="J235" s="413"/>
      <c r="K235" s="420">
        <f>D235</f>
        <v>5043</v>
      </c>
      <c r="L235" s="412">
        <v>5395</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5169</v>
      </c>
      <c r="E237" s="413"/>
      <c r="F237" s="413"/>
      <c r="G237" s="413"/>
      <c r="H237" s="413"/>
      <c r="I237" s="413"/>
      <c r="J237" s="413"/>
      <c r="K237" s="415">
        <f>SUM(K234:K236)</f>
        <v>5169</v>
      </c>
      <c r="L237" s="415">
        <f>SUM(L234:L236)</f>
        <v>5627</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8783</v>
      </c>
      <c r="E239" s="413"/>
      <c r="F239" s="413"/>
      <c r="G239" s="413"/>
      <c r="H239" s="413"/>
      <c r="I239" s="413"/>
      <c r="J239" s="413"/>
      <c r="K239" s="420">
        <f>D239</f>
        <v>8783</v>
      </c>
      <c r="L239" s="418">
        <v>9142</v>
      </c>
    </row>
    <row r="240" spans="1:12" x14ac:dyDescent="0.2">
      <c r="A240" s="1814" t="s">
        <v>979</v>
      </c>
      <c r="B240" s="267">
        <v>2320</v>
      </c>
      <c r="C240" s="413"/>
      <c r="D240" s="412">
        <v>1663</v>
      </c>
      <c r="E240" s="413"/>
      <c r="F240" s="413"/>
      <c r="G240" s="413"/>
      <c r="H240" s="413"/>
      <c r="I240" s="413"/>
      <c r="J240" s="413"/>
      <c r="K240" s="420">
        <f t="shared" ref="K240:K250" si="21">D240</f>
        <v>1663</v>
      </c>
      <c r="L240" s="412">
        <v>1668</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10446</v>
      </c>
      <c r="E251" s="413"/>
      <c r="F251" s="413"/>
      <c r="G251" s="413"/>
      <c r="H251" s="413"/>
      <c r="I251" s="413"/>
      <c r="J251" s="413"/>
      <c r="K251" s="415">
        <f>SUM(K239:K250)</f>
        <v>10446</v>
      </c>
      <c r="L251" s="415">
        <f>SUM(L239:L250)</f>
        <v>10810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9406</v>
      </c>
      <c r="E253" s="413"/>
      <c r="F253" s="413"/>
      <c r="G253" s="413"/>
      <c r="H253" s="413"/>
      <c r="I253" s="413"/>
      <c r="J253" s="413"/>
      <c r="K253" s="420">
        <f>D253</f>
        <v>9406</v>
      </c>
      <c r="L253" s="418">
        <v>9638</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9406</v>
      </c>
      <c r="E255" s="413"/>
      <c r="F255" s="413"/>
      <c r="G255" s="413"/>
      <c r="H255" s="413"/>
      <c r="I255" s="413"/>
      <c r="J255" s="413"/>
      <c r="K255" s="415">
        <f>SUM(K253:K254)</f>
        <v>9406</v>
      </c>
      <c r="L255" s="415">
        <f>SUM(L253:L254)</f>
        <v>9638</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v>17621</v>
      </c>
      <c r="E257" s="413"/>
      <c r="F257" s="413"/>
      <c r="G257" s="413"/>
      <c r="H257" s="413"/>
      <c r="I257" s="413"/>
      <c r="J257" s="413"/>
      <c r="K257" s="420">
        <f>D257</f>
        <v>17621</v>
      </c>
      <c r="L257" s="418">
        <v>17664</v>
      </c>
    </row>
    <row r="258" spans="1:12" x14ac:dyDescent="0.2">
      <c r="A258" s="1814" t="s">
        <v>543</v>
      </c>
      <c r="B258" s="525">
        <v>2520</v>
      </c>
      <c r="C258" s="413"/>
      <c r="D258" s="412">
        <v>7595</v>
      </c>
      <c r="E258" s="413"/>
      <c r="F258" s="413"/>
      <c r="G258" s="413"/>
      <c r="H258" s="413"/>
      <c r="I258" s="413"/>
      <c r="J258" s="413"/>
      <c r="K258" s="420">
        <f t="shared" ref="K258:K263" si="22">D258</f>
        <v>7595</v>
      </c>
      <c r="L258" s="412">
        <v>7602</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39474</v>
      </c>
      <c r="E260" s="413"/>
      <c r="F260" s="413"/>
      <c r="G260" s="413"/>
      <c r="H260" s="413"/>
      <c r="I260" s="413"/>
      <c r="J260" s="413"/>
      <c r="K260" s="420">
        <f t="shared" si="22"/>
        <v>39474</v>
      </c>
      <c r="L260" s="412">
        <v>35992</v>
      </c>
    </row>
    <row r="261" spans="1:12" x14ac:dyDescent="0.2">
      <c r="A261" s="1814" t="s">
        <v>1129</v>
      </c>
      <c r="B261" s="267">
        <v>2550</v>
      </c>
      <c r="C261" s="413"/>
      <c r="D261" s="412"/>
      <c r="E261" s="413"/>
      <c r="F261" s="413"/>
      <c r="G261" s="413"/>
      <c r="H261" s="413"/>
      <c r="I261" s="413"/>
      <c r="J261" s="413"/>
      <c r="K261" s="420">
        <f t="shared" si="22"/>
        <v>0</v>
      </c>
      <c r="L261" s="412"/>
    </row>
    <row r="262" spans="1:12" x14ac:dyDescent="0.2">
      <c r="A262" s="1814" t="s">
        <v>107</v>
      </c>
      <c r="B262" s="267">
        <v>2560</v>
      </c>
      <c r="C262" s="413"/>
      <c r="D262" s="412">
        <v>9987</v>
      </c>
      <c r="E262" s="413"/>
      <c r="F262" s="413"/>
      <c r="G262" s="413"/>
      <c r="H262" s="413"/>
      <c r="I262" s="413"/>
      <c r="J262" s="413"/>
      <c r="K262" s="420">
        <f t="shared" si="22"/>
        <v>9987</v>
      </c>
      <c r="L262" s="412">
        <v>10072</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74677</v>
      </c>
      <c r="E264" s="413"/>
      <c r="F264" s="413"/>
      <c r="G264" s="413"/>
      <c r="H264" s="413"/>
      <c r="I264" s="413"/>
      <c r="J264" s="413"/>
      <c r="K264" s="415">
        <f>SUM(K257:K263)</f>
        <v>74677</v>
      </c>
      <c r="L264" s="415">
        <f>SUM(L257:L263)</f>
        <v>71330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v>18848</v>
      </c>
      <c r="E270" s="413"/>
      <c r="F270" s="413"/>
      <c r="G270" s="413"/>
      <c r="H270" s="413"/>
      <c r="I270" s="413"/>
      <c r="J270" s="413"/>
      <c r="K270" s="420">
        <f>D270</f>
        <v>18848</v>
      </c>
      <c r="L270" s="412">
        <v>18740</v>
      </c>
    </row>
    <row r="271" spans="1:12" ht="12.75" customHeight="1" thickBot="1" x14ac:dyDescent="0.25">
      <c r="A271" s="1838" t="s">
        <v>38</v>
      </c>
      <c r="B271" s="468" t="s">
        <v>37</v>
      </c>
      <c r="C271" s="413"/>
      <c r="D271" s="415">
        <f>SUM(D266:D270)</f>
        <v>18848</v>
      </c>
      <c r="E271" s="413"/>
      <c r="F271" s="413"/>
      <c r="G271" s="413"/>
      <c r="H271" s="413"/>
      <c r="I271" s="413"/>
      <c r="J271" s="413"/>
      <c r="K271" s="415">
        <f>SUM(K266:K270)</f>
        <v>18848</v>
      </c>
      <c r="L271" s="415">
        <f>SUM(L266:L270)</f>
        <v>18740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125131</v>
      </c>
      <c r="E273" s="413"/>
      <c r="F273" s="413"/>
      <c r="G273" s="413"/>
      <c r="H273" s="413"/>
      <c r="I273" s="413"/>
      <c r="J273" s="413"/>
      <c r="K273" s="425">
        <f>SUM(K232,K237,K251,K255,K264,K271,K272)</f>
        <v>125131</v>
      </c>
      <c r="L273" s="425">
        <f>SUM(L232,L237,L251,L255,L264,L271,L272)</f>
        <v>122978</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192839</v>
      </c>
      <c r="E288" s="413"/>
      <c r="F288" s="413"/>
      <c r="G288" s="413"/>
      <c r="H288" s="415">
        <f>H286</f>
        <v>0</v>
      </c>
      <c r="I288" s="413"/>
      <c r="J288" s="413"/>
      <c r="K288" s="415">
        <f>SUM(K223,K273,K274,K278,K286,K287)</f>
        <v>192839</v>
      </c>
      <c r="L288" s="415">
        <f>SUM(L223,L273,L274,L278,L286,L287)</f>
        <v>199803</v>
      </c>
    </row>
    <row r="289" spans="1:14" ht="23.25" thickTop="1" x14ac:dyDescent="0.2">
      <c r="A289" s="901" t="s">
        <v>1177</v>
      </c>
      <c r="B289" s="902"/>
      <c r="C289" s="413"/>
      <c r="D289" s="416"/>
      <c r="E289" s="413"/>
      <c r="F289" s="413"/>
      <c r="G289" s="413"/>
      <c r="H289" s="441"/>
      <c r="I289" s="413"/>
      <c r="J289" s="413"/>
      <c r="K289" s="440">
        <f>'Revenues 9-14'!G275-'Expenditures 15-22'!K288</f>
        <v>-178906</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45</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10735</v>
      </c>
      <c r="F313" s="436"/>
      <c r="G313" s="436"/>
      <c r="H313" s="436"/>
      <c r="I313" s="436"/>
      <c r="J313" s="436"/>
      <c r="K313" s="1061">
        <f t="shared" ref="K313:K320" si="24">SUM(C313:J313)</f>
        <v>10735</v>
      </c>
      <c r="L313" s="436">
        <v>11000</v>
      </c>
      <c r="M313" s="909"/>
      <c r="N313" s="909"/>
    </row>
    <row r="314" spans="1:14" s="19" customFormat="1" x14ac:dyDescent="0.2">
      <c r="A314" s="891" t="s">
        <v>342</v>
      </c>
      <c r="B314" s="529" t="s">
        <v>323</v>
      </c>
      <c r="C314" s="436"/>
      <c r="D314" s="436"/>
      <c r="E314" s="436">
        <v>2537</v>
      </c>
      <c r="F314" s="436"/>
      <c r="G314" s="436"/>
      <c r="H314" s="436"/>
      <c r="I314" s="436"/>
      <c r="J314" s="436"/>
      <c r="K314" s="1061">
        <f t="shared" si="24"/>
        <v>2537</v>
      </c>
      <c r="L314" s="436">
        <v>12500</v>
      </c>
      <c r="M314" s="909"/>
      <c r="N314" s="909"/>
    </row>
    <row r="315" spans="1:14" s="19" customFormat="1" x14ac:dyDescent="0.2">
      <c r="A315" s="891" t="s">
        <v>274</v>
      </c>
      <c r="B315" s="529" t="s">
        <v>324</v>
      </c>
      <c r="C315" s="436"/>
      <c r="D315" s="436"/>
      <c r="E315" s="436">
        <v>52492</v>
      </c>
      <c r="F315" s="436"/>
      <c r="G315" s="436"/>
      <c r="H315" s="436"/>
      <c r="I315" s="436"/>
      <c r="J315" s="436"/>
      <c r="K315" s="1061">
        <f t="shared" si="24"/>
        <v>52492</v>
      </c>
      <c r="L315" s="436">
        <v>53000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90980</v>
      </c>
      <c r="F320" s="436"/>
      <c r="G320" s="436"/>
      <c r="H320" s="436"/>
      <c r="I320" s="436"/>
      <c r="J320" s="436"/>
      <c r="K320" s="1061">
        <f t="shared" si="24"/>
        <v>90980</v>
      </c>
      <c r="L320" s="436">
        <v>100000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156744</v>
      </c>
      <c r="F323" s="1062">
        <f t="shared" si="25"/>
        <v>0</v>
      </c>
      <c r="G323" s="1062">
        <f t="shared" si="25"/>
        <v>0</v>
      </c>
      <c r="H323" s="1062">
        <f t="shared" si="25"/>
        <v>0</v>
      </c>
      <c r="I323" s="1062">
        <f t="shared" si="25"/>
        <v>0</v>
      </c>
      <c r="J323" s="1062">
        <f t="shared" si="25"/>
        <v>0</v>
      </c>
      <c r="K323" s="1062">
        <f>SUM(K312:K322)</f>
        <v>156744</v>
      </c>
      <c r="L323" s="1062">
        <f>SUM(L312:L322)</f>
        <v>176500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156744</v>
      </c>
      <c r="F331" s="1062">
        <f t="shared" si="26"/>
        <v>0</v>
      </c>
      <c r="G331" s="1062">
        <f t="shared" si="26"/>
        <v>0</v>
      </c>
      <c r="H331" s="1062">
        <f>SUM(H323,H329)</f>
        <v>0</v>
      </c>
      <c r="I331" s="1062">
        <f t="shared" si="26"/>
        <v>0</v>
      </c>
      <c r="J331" s="1062">
        <f t="shared" si="26"/>
        <v>0</v>
      </c>
      <c r="K331" s="1062">
        <f>SUM(K323,K329)</f>
        <v>156744</v>
      </c>
      <c r="L331" s="425">
        <f>SUM(L323,L329,L330)</f>
        <v>176500</v>
      </c>
    </row>
    <row r="332" spans="1:14" ht="12.75" customHeight="1" thickTop="1" x14ac:dyDescent="0.2">
      <c r="A332" s="2238" t="s">
        <v>1177</v>
      </c>
      <c r="B332" s="2239"/>
      <c r="C332" s="413"/>
      <c r="D332" s="413"/>
      <c r="E332" s="413"/>
      <c r="F332" s="413"/>
      <c r="G332" s="413"/>
      <c r="H332" s="413"/>
      <c r="I332" s="413"/>
      <c r="J332" s="413"/>
      <c r="K332" s="1065">
        <f>'Revenues 9-14'!J275-'Expenditures 15-22'!K331</f>
        <v>35294</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76782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 xml:space="preserve">District's Accounting Basis is ACCRUAL </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2733358</v>
      </c>
      <c r="C4" s="512">
        <v>1427259</v>
      </c>
      <c r="D4" s="561">
        <f>B4-C4</f>
        <v>1306099</v>
      </c>
      <c r="E4" s="512">
        <v>2765145</v>
      </c>
      <c r="F4" s="561">
        <f>E4-C4</f>
        <v>1337886</v>
      </c>
    </row>
    <row r="5" spans="1:6" ht="13.7" customHeight="1" x14ac:dyDescent="0.2">
      <c r="A5" s="545" t="s">
        <v>1038</v>
      </c>
      <c r="B5" s="560">
        <f>'Revenues 9-14'!D5</f>
        <v>423996</v>
      </c>
      <c r="C5" s="512">
        <v>224288</v>
      </c>
      <c r="D5" s="561">
        <f t="shared" ref="D5:D18" si="0">B5-C5</f>
        <v>199708</v>
      </c>
      <c r="E5" s="512">
        <v>434523</v>
      </c>
      <c r="F5" s="561">
        <f>E5-C5</f>
        <v>210235</v>
      </c>
    </row>
    <row r="6" spans="1:6" ht="13.7" customHeight="1" x14ac:dyDescent="0.2">
      <c r="A6" s="545" t="s">
        <v>480</v>
      </c>
      <c r="B6" s="560">
        <f>'Revenues 9-14'!E5</f>
        <v>437707</v>
      </c>
      <c r="C6" s="512">
        <v>229220</v>
      </c>
      <c r="D6" s="561">
        <f t="shared" si="0"/>
        <v>208487</v>
      </c>
      <c r="E6" s="512">
        <v>443815</v>
      </c>
      <c r="F6" s="561">
        <f t="shared" ref="F6:F18" si="1">E6-C6</f>
        <v>214595</v>
      </c>
    </row>
    <row r="7" spans="1:6" ht="13.7" customHeight="1" x14ac:dyDescent="0.2">
      <c r="A7" s="545" t="s">
        <v>162</v>
      </c>
      <c r="B7" s="560">
        <f>'Revenues 9-14'!F5</f>
        <v>1329844</v>
      </c>
      <c r="C7" s="512">
        <v>679827</v>
      </c>
      <c r="D7" s="561">
        <f t="shared" si="0"/>
        <v>650017</v>
      </c>
      <c r="E7" s="512">
        <v>1317122</v>
      </c>
      <c r="F7" s="561">
        <f t="shared" si="1"/>
        <v>637295</v>
      </c>
    </row>
    <row r="8" spans="1:6" ht="13.7" customHeight="1" x14ac:dyDescent="0.2">
      <c r="A8" s="545" t="s">
        <v>1405</v>
      </c>
      <c r="B8" s="560">
        <f>'Revenues 9-14'!G5</f>
        <v>7578</v>
      </c>
      <c r="C8" s="512">
        <v>5223</v>
      </c>
      <c r="D8" s="561">
        <f t="shared" si="0"/>
        <v>2355</v>
      </c>
      <c r="E8" s="512">
        <v>10300</v>
      </c>
      <c r="F8" s="561">
        <f t="shared" si="1"/>
        <v>5077</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38418</v>
      </c>
      <c r="C10" s="512">
        <v>20311</v>
      </c>
      <c r="D10" s="561">
        <f t="shared" si="0"/>
        <v>18107</v>
      </c>
      <c r="E10" s="512">
        <v>39502</v>
      </c>
      <c r="F10" s="561">
        <f t="shared" si="1"/>
        <v>19191</v>
      </c>
    </row>
    <row r="11" spans="1:6" x14ac:dyDescent="0.2">
      <c r="A11" s="545" t="s">
        <v>478</v>
      </c>
      <c r="B11" s="560">
        <f>'Revenues 9-14'!J5</f>
        <v>192481</v>
      </c>
      <c r="C11" s="512">
        <v>106196</v>
      </c>
      <c r="D11" s="561">
        <f t="shared" si="0"/>
        <v>86285</v>
      </c>
      <c r="E11" s="512">
        <v>206000</v>
      </c>
      <c r="F11" s="561">
        <f t="shared" si="1"/>
        <v>99804</v>
      </c>
    </row>
    <row r="12" spans="1:6" ht="13.7" customHeight="1" x14ac:dyDescent="0.2">
      <c r="A12" s="545" t="s">
        <v>164</v>
      </c>
      <c r="B12" s="560">
        <f>'Revenues 9-14'!K5</f>
        <v>77304</v>
      </c>
      <c r="C12" s="512">
        <v>40912</v>
      </c>
      <c r="D12" s="561">
        <f t="shared" si="0"/>
        <v>36392</v>
      </c>
      <c r="E12" s="512">
        <v>79004</v>
      </c>
      <c r="F12" s="561">
        <f t="shared" si="1"/>
        <v>38092</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316860</v>
      </c>
      <c r="C14" s="512">
        <v>163066</v>
      </c>
      <c r="D14" s="561">
        <f t="shared" si="0"/>
        <v>153794</v>
      </c>
      <c r="E14" s="512">
        <v>316017</v>
      </c>
      <c r="F14" s="561">
        <f t="shared" si="1"/>
        <v>152951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v>5223</v>
      </c>
      <c r="D16" s="561">
        <f t="shared" si="0"/>
        <v>-5223</v>
      </c>
      <c r="E16" s="512">
        <v>10300</v>
      </c>
      <c r="F16" s="561">
        <f t="shared" si="1"/>
        <v>5077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5557546</v>
      </c>
      <c r="C19" s="562">
        <f>SUM(C4:C18)</f>
        <v>2901525</v>
      </c>
      <c r="D19" s="562">
        <f>SUM(D4:D18)</f>
        <v>2656021</v>
      </c>
      <c r="E19" s="562">
        <f>SUM(E4:E18)</f>
        <v>5621728</v>
      </c>
      <c r="F19" s="562">
        <f>SUM(F4:F18)</f>
        <v>2720203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1971</v>
      </c>
      <c r="B2" s="2301"/>
      <c r="C2" s="1626" t="s">
        <v>1940</v>
      </c>
      <c r="D2" s="1626" t="s">
        <v>1941</v>
      </c>
      <c r="E2" s="1626" t="s">
        <v>1942</v>
      </c>
      <c r="F2" s="1626" t="s">
        <v>1943</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1">
        <f>SUM(C4+D4)-E4</f>
        <v>0</v>
      </c>
    </row>
    <row r="5" spans="1:7" ht="13.5" thickTop="1" x14ac:dyDescent="0.2">
      <c r="A5" s="2303" t="s">
        <v>1324</v>
      </c>
      <c r="B5" s="2288"/>
      <c r="C5" s="2280"/>
      <c r="D5" s="2281"/>
      <c r="E5" s="2281"/>
      <c r="F5" s="228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4" t="s">
        <v>735</v>
      </c>
      <c r="B15" s="2286"/>
      <c r="C15" s="1601">
        <f>SUM(C6:C14)</f>
        <v>0</v>
      </c>
      <c r="D15" s="1601">
        <f>SUM(D6:D14)</f>
        <v>0</v>
      </c>
      <c r="E15" s="1601">
        <f>SUM(E6:E14)</f>
        <v>0</v>
      </c>
      <c r="F15" s="1601">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2"/>
      <c r="D17" s="512"/>
      <c r="E17" s="1602"/>
      <c r="F17" s="1601">
        <f>SUM(C17+D17)-E17</f>
        <v>0</v>
      </c>
    </row>
    <row r="18" spans="1:11" ht="12.75" customHeight="1" thickTop="1" thickBot="1" x14ac:dyDescent="0.25">
      <c r="A18" s="2278" t="s">
        <v>7</v>
      </c>
      <c r="B18" s="2279"/>
      <c r="C18" s="1602"/>
      <c r="D18" s="512"/>
      <c r="E18" s="1602"/>
      <c r="F18" s="1601">
        <f>SUM(C18+D18)-E18</f>
        <v>0</v>
      </c>
    </row>
    <row r="19" spans="1:11" ht="12.75" customHeight="1" thickTop="1" thickBot="1" x14ac:dyDescent="0.25">
      <c r="A19" s="2278" t="s">
        <v>454</v>
      </c>
      <c r="B19" s="2279"/>
      <c r="C19" s="1602"/>
      <c r="D19" s="512"/>
      <c r="E19" s="1602"/>
      <c r="F19" s="1601">
        <f>SUM(C19+D19)-E19</f>
        <v>0</v>
      </c>
    </row>
    <row r="20" spans="1:11" ht="12.75" customHeight="1" thickTop="1" thickBot="1" x14ac:dyDescent="0.25">
      <c r="A20" s="2283" t="s">
        <v>527</v>
      </c>
      <c r="B20" s="2284"/>
      <c r="C20" s="1602"/>
      <c r="D20" s="512"/>
      <c r="E20" s="1602"/>
      <c r="F20" s="1601">
        <f>SUM(C20+D20)-E20</f>
        <v>0</v>
      </c>
    </row>
    <row r="21" spans="1:11" ht="14.25" thickTop="1" thickBot="1" x14ac:dyDescent="0.25">
      <c r="A21" s="2285" t="s">
        <v>736</v>
      </c>
      <c r="B21" s="2286"/>
      <c r="C21" s="1601">
        <f>SUM(C17:C20)</f>
        <v>0</v>
      </c>
      <c r="D21" s="1601">
        <f>SUM(D17:D20)</f>
        <v>0</v>
      </c>
      <c r="E21" s="1601">
        <f>SUM(E17:E20)</f>
        <v>0</v>
      </c>
      <c r="F21" s="1601">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1">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1">
        <f>SUM(C25+D25)-E25</f>
        <v>0</v>
      </c>
      <c r="G25" s="685"/>
    </row>
    <row r="26" spans="1:11" ht="13.5" thickTop="1" x14ac:dyDescent="0.2">
      <c r="A26" s="2292" t="s">
        <v>762</v>
      </c>
      <c r="B26" s="2288"/>
      <c r="C26" s="1603"/>
      <c r="D26" s="1603"/>
      <c r="E26" s="1603"/>
      <c r="F26" s="1604"/>
    </row>
    <row r="27" spans="1:11" ht="13.5" thickBot="1" x14ac:dyDescent="0.25">
      <c r="A27" s="2285" t="s">
        <v>1260</v>
      </c>
      <c r="B27" s="2293"/>
      <c r="C27" s="512"/>
      <c r="D27" s="512"/>
      <c r="E27" s="512"/>
      <c r="F27" s="1601">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2105</v>
      </c>
      <c r="B31" s="658">
        <v>37695</v>
      </c>
      <c r="C31" s="1102">
        <v>5850000</v>
      </c>
      <c r="D31" s="1607">
        <v>2</v>
      </c>
      <c r="E31" s="1102">
        <v>2840000</v>
      </c>
      <c r="F31" s="1102">
        <v>0</v>
      </c>
      <c r="G31" s="1102"/>
      <c r="H31" s="1102">
        <v>310000</v>
      </c>
      <c r="I31" s="1103">
        <f>((E31+F31)-H31)+G31</f>
        <v>2530000</v>
      </c>
      <c r="J31" s="1102">
        <v>2325641</v>
      </c>
      <c r="K31" s="118"/>
    </row>
    <row r="32" spans="1:11" ht="12" customHeight="1" x14ac:dyDescent="0.2">
      <c r="A32" s="1104" t="s">
        <v>2106</v>
      </c>
      <c r="B32" s="658" t="s">
        <v>2107</v>
      </c>
      <c r="C32" s="1102"/>
      <c r="D32" s="1607">
        <v>7</v>
      </c>
      <c r="E32" s="1102">
        <v>45400</v>
      </c>
      <c r="F32" s="1102">
        <v>0</v>
      </c>
      <c r="G32" s="1102"/>
      <c r="H32" s="1102">
        <v>28425</v>
      </c>
      <c r="I32" s="1103">
        <f>((E32+F32)-H32)+G32</f>
        <v>16975</v>
      </c>
      <c r="J32" s="1102">
        <v>15604</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5850000</v>
      </c>
      <c r="D49" s="1606"/>
      <c r="E49" s="1103">
        <f t="shared" ref="E49:J49" si="2">SUM(E31:E48)</f>
        <v>2885400</v>
      </c>
      <c r="F49" s="1103">
        <f t="shared" si="2"/>
        <v>0</v>
      </c>
      <c r="G49" s="1103">
        <f t="shared" si="2"/>
        <v>0</v>
      </c>
      <c r="H49" s="1103">
        <f t="shared" si="2"/>
        <v>338425</v>
      </c>
      <c r="I49" s="1103">
        <f t="shared" si="2"/>
        <v>2546975</v>
      </c>
      <c r="J49" s="1103">
        <f t="shared" si="2"/>
        <v>2341245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t="s">
        <v>2106</v>
      </c>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1972</v>
      </c>
      <c r="B2" s="2329"/>
      <c r="C2" s="2329"/>
      <c r="D2" s="2329"/>
      <c r="E2" s="2330"/>
      <c r="F2" s="1886" t="s">
        <v>1077</v>
      </c>
      <c r="G2" s="1887" t="s">
        <v>101</v>
      </c>
      <c r="H2" s="1887" t="s">
        <v>479</v>
      </c>
      <c r="I2" s="1887" t="s">
        <v>1379</v>
      </c>
      <c r="J2" s="1887" t="s">
        <v>1022</v>
      </c>
      <c r="K2" s="1887" t="s">
        <v>145</v>
      </c>
    </row>
    <row r="3" spans="1:11" x14ac:dyDescent="0.2">
      <c r="A3" s="2331" t="s">
        <v>1946</v>
      </c>
      <c r="B3" s="2332"/>
      <c r="C3" s="2332"/>
      <c r="D3" s="2332"/>
      <c r="E3" s="2333"/>
      <c r="F3" s="256"/>
      <c r="G3" s="563"/>
      <c r="H3" s="563"/>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v>309282</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3" t="s">
        <v>1908</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309282</v>
      </c>
      <c r="I12" s="564">
        <f>SUM(I5:I11)</f>
        <v>0</v>
      </c>
      <c r="J12" s="564">
        <f>SUM(J5:J11)</f>
        <v>0</v>
      </c>
      <c r="K12" s="564">
        <f>SUM(K5:K11)</f>
        <v>0</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8" t="s">
        <v>1020</v>
      </c>
      <c r="G14" s="568"/>
      <c r="H14" s="563">
        <v>309282</v>
      </c>
      <c r="I14" s="569"/>
      <c r="J14" s="1184"/>
      <c r="K14" s="1216"/>
    </row>
    <row r="15" spans="1:11" x14ac:dyDescent="0.2">
      <c r="A15" s="2311" t="s">
        <v>5</v>
      </c>
      <c r="B15" s="2311"/>
      <c r="C15" s="2311"/>
      <c r="D15" s="2311"/>
      <c r="E15" s="2312"/>
      <c r="F15" s="258" t="s">
        <v>1021</v>
      </c>
      <c r="G15" s="569"/>
      <c r="H15" s="563"/>
      <c r="I15" s="563"/>
      <c r="J15" s="1216"/>
      <c r="K15" s="1216"/>
    </row>
    <row r="16" spans="1:11" ht="12.75" customHeight="1" x14ac:dyDescent="0.2">
      <c r="A16" s="2311" t="s">
        <v>339</v>
      </c>
      <c r="B16" s="2311"/>
      <c r="C16" s="2311"/>
      <c r="D16" s="2311"/>
      <c r="E16" s="231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8" t="s">
        <v>1107</v>
      </c>
      <c r="G18" s="568"/>
      <c r="H18" s="568"/>
      <c r="I18" s="568"/>
      <c r="J18" s="1216"/>
      <c r="K18" s="1202"/>
    </row>
    <row r="19" spans="1:11" ht="23.25" customHeight="1" x14ac:dyDescent="0.2">
      <c r="A19" s="2311" t="s">
        <v>490</v>
      </c>
      <c r="B19" s="2322"/>
      <c r="C19" s="2322"/>
      <c r="D19" s="2322"/>
      <c r="E19" s="2312"/>
      <c r="F19" s="258" t="s">
        <v>1108</v>
      </c>
      <c r="G19" s="568"/>
      <c r="H19" s="568"/>
      <c r="I19" s="568"/>
      <c r="J19" s="1216"/>
      <c r="K19" s="1202"/>
    </row>
    <row r="20" spans="1:11" ht="12.75" customHeight="1" x14ac:dyDescent="0.2">
      <c r="A20" s="2323" t="s">
        <v>1907</v>
      </c>
      <c r="B20" s="2324"/>
      <c r="C20" s="2324"/>
      <c r="D20" s="2324"/>
      <c r="E20" s="232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309282</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8" t="s">
        <v>1906</v>
      </c>
      <c r="B33" s="113"/>
      <c r="C33" s="113"/>
      <c r="D33" s="113"/>
      <c r="E33" s="113"/>
      <c r="F33" s="113"/>
      <c r="G33" s="573"/>
      <c r="H33" s="2318"/>
      <c r="I33" s="2317"/>
      <c r="J33" s="2317"/>
      <c r="K33" s="2317"/>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314014</v>
      </c>
      <c r="D5" s="642"/>
      <c r="E5" s="642"/>
      <c r="F5" s="1067">
        <f>(C5+D5)-E5</f>
        <v>314014</v>
      </c>
      <c r="G5" s="638"/>
      <c r="H5" s="644"/>
      <c r="I5" s="644"/>
      <c r="J5" s="644"/>
      <c r="K5" s="649"/>
      <c r="L5" s="1066">
        <f>F5-K5</f>
        <v>314014</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12148351</v>
      </c>
      <c r="D8" s="643">
        <v>17050</v>
      </c>
      <c r="E8" s="643"/>
      <c r="F8" s="1067">
        <f>(C8+D8)-E8</f>
        <v>12165401</v>
      </c>
      <c r="G8" s="639">
        <v>50</v>
      </c>
      <c r="H8" s="575">
        <v>3749224</v>
      </c>
      <c r="I8" s="575">
        <v>321431</v>
      </c>
      <c r="J8" s="575"/>
      <c r="K8" s="1066">
        <f>(H8+I8)-J8</f>
        <v>4070655</v>
      </c>
      <c r="L8" s="1066">
        <f>F8-K8</f>
        <v>8094746</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1607893</v>
      </c>
      <c r="D12" s="643">
        <v>21484</v>
      </c>
      <c r="E12" s="643">
        <v>4803</v>
      </c>
      <c r="F12" s="1067">
        <f>(C12+D12)-E12</f>
        <v>1624574</v>
      </c>
      <c r="G12" s="639">
        <v>10</v>
      </c>
      <c r="H12" s="575">
        <v>1348467</v>
      </c>
      <c r="I12" s="575">
        <v>47768</v>
      </c>
      <c r="J12" s="575">
        <v>4231</v>
      </c>
      <c r="K12" s="1066">
        <f>(H12+I12)-J12</f>
        <v>1392004</v>
      </c>
      <c r="L12" s="1066">
        <f>F12-K12</f>
        <v>232570</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14070258</v>
      </c>
      <c r="D16" s="645">
        <f>SUM(D3,D5:D6,D8:D10,D12:D15)</f>
        <v>38534</v>
      </c>
      <c r="E16" s="645">
        <f>SUM(E3,E5:E6,E8:E10,E12:E15)</f>
        <v>4803</v>
      </c>
      <c r="F16" s="645">
        <f>SUM(F3,F5:F6,F8:F10,F12:F15)</f>
        <v>14103989</v>
      </c>
      <c r="G16" s="639"/>
      <c r="H16" s="645">
        <f>SUM(H3,H6,H8:H10,H12:H14,)</f>
        <v>5097691</v>
      </c>
      <c r="I16" s="645">
        <f>SUM(I3,I6,I8:I10,I12:I14,)</f>
        <v>369199</v>
      </c>
      <c r="J16" s="645">
        <f>SUM(J3,J6,J8:J10,J12:J14,)</f>
        <v>4231</v>
      </c>
      <c r="K16" s="1067">
        <f>(H16+I16)-J16</f>
        <v>5462659</v>
      </c>
      <c r="L16" s="1067">
        <f>F16-K16</f>
        <v>8641330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369199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4879536</v>
      </c>
      <c r="G8" s="358"/>
    </row>
    <row r="9" spans="1:7" ht="12" customHeight="1" x14ac:dyDescent="0.2">
      <c r="A9" s="360" t="s">
        <v>539</v>
      </c>
      <c r="B9" s="944" t="s">
        <v>1872</v>
      </c>
      <c r="C9" s="359"/>
      <c r="D9" s="360" t="s">
        <v>591</v>
      </c>
      <c r="E9" s="579"/>
      <c r="F9" s="946">
        <f>'Expenditures 15-22'!K150</f>
        <v>548002</v>
      </c>
      <c r="G9" s="947"/>
    </row>
    <row r="10" spans="1:7" ht="12" customHeight="1" x14ac:dyDescent="0.2">
      <c r="A10" s="360" t="s">
        <v>589</v>
      </c>
      <c r="B10" s="944" t="s">
        <v>1873</v>
      </c>
      <c r="C10" s="359"/>
      <c r="D10" s="360" t="s">
        <v>591</v>
      </c>
      <c r="E10" s="579"/>
      <c r="F10" s="946">
        <f>'Expenditures 15-22'!K168</f>
        <v>449257</v>
      </c>
      <c r="G10" s="947"/>
    </row>
    <row r="11" spans="1:7" ht="12" customHeight="1" x14ac:dyDescent="0.2">
      <c r="A11" s="360" t="s">
        <v>540</v>
      </c>
      <c r="B11" s="944" t="s">
        <v>1874</v>
      </c>
      <c r="C11" s="359"/>
      <c r="D11" s="360" t="s">
        <v>591</v>
      </c>
      <c r="E11" s="579"/>
      <c r="F11" s="946">
        <f>'Expenditures 15-22'!K204</f>
        <v>105582</v>
      </c>
      <c r="G11" s="947"/>
    </row>
    <row r="12" spans="1:7" ht="12" customHeight="1" x14ac:dyDescent="0.2">
      <c r="A12" s="360" t="s">
        <v>541</v>
      </c>
      <c r="B12" s="944" t="s">
        <v>1875</v>
      </c>
      <c r="C12" s="359"/>
      <c r="D12" s="360" t="s">
        <v>591</v>
      </c>
      <c r="E12" s="579"/>
      <c r="F12" s="946">
        <f>'Expenditures 15-22'!K288</f>
        <v>192839</v>
      </c>
      <c r="G12" s="947"/>
    </row>
    <row r="13" spans="1:7" ht="12" customHeight="1" x14ac:dyDescent="0.2">
      <c r="A13" s="360" t="s">
        <v>113</v>
      </c>
      <c r="B13" s="944" t="s">
        <v>1876</v>
      </c>
      <c r="C13" s="359"/>
      <c r="D13" s="360" t="s">
        <v>591</v>
      </c>
      <c r="E13" s="579"/>
      <c r="F13" s="946">
        <f>'Expenditures 15-22'!K331</f>
        <v>156744</v>
      </c>
      <c r="G13" s="948"/>
    </row>
    <row r="14" spans="1:7" ht="12" customHeight="1" thickBot="1" x14ac:dyDescent="0.25">
      <c r="A14" s="949"/>
      <c r="B14" s="580"/>
      <c r="C14" s="581"/>
      <c r="D14" s="1004" t="s">
        <v>591</v>
      </c>
      <c r="E14" s="592" t="s">
        <v>1134</v>
      </c>
      <c r="F14" s="950">
        <f>SUM(F8:F13)</f>
        <v>6331960</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120038</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52453</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14013</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804614</v>
      </c>
      <c r="G53" s="358"/>
    </row>
    <row r="54" spans="1:7" ht="12" customHeight="1" x14ac:dyDescent="0.2">
      <c r="A54" s="360" t="s">
        <v>538</v>
      </c>
      <c r="B54" s="360" t="s">
        <v>1884</v>
      </c>
      <c r="C54" s="965" t="s">
        <v>1160</v>
      </c>
      <c r="D54" s="961" t="s">
        <v>1302</v>
      </c>
      <c r="E54" s="579"/>
      <c r="F54" s="1108">
        <f>'Expenditures 15-22'!G114</f>
        <v>3718</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26876</v>
      </c>
      <c r="G57" s="358"/>
    </row>
    <row r="58" spans="1:7" ht="12" customHeight="1" x14ac:dyDescent="0.2">
      <c r="A58" s="360" t="s">
        <v>539</v>
      </c>
      <c r="B58" s="360" t="s">
        <v>1888</v>
      </c>
      <c r="C58" s="962" t="s">
        <v>1160</v>
      </c>
      <c r="D58" s="961" t="s">
        <v>1302</v>
      </c>
      <c r="E58" s="579"/>
      <c r="F58" s="1110">
        <f>'Expenditures 15-22'!G150</f>
        <v>34816</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338425</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37974</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4722</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1732</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1439381</v>
      </c>
      <c r="G75" s="358"/>
    </row>
    <row r="76" spans="1:8" s="971" customFormat="1" ht="12" customHeight="1" thickTop="1" thickBot="1" x14ac:dyDescent="0.25">
      <c r="A76" s="585"/>
      <c r="B76" s="583"/>
      <c r="C76" s="584"/>
      <c r="D76" s="970" t="s">
        <v>1858</v>
      </c>
      <c r="E76" s="595"/>
      <c r="F76" s="1114">
        <f>(F14-F75)</f>
        <v>4892579</v>
      </c>
      <c r="G76" s="360"/>
    </row>
    <row r="77" spans="1:8" s="971" customFormat="1" ht="12" customHeight="1" thickTop="1" x14ac:dyDescent="0.2">
      <c r="A77" s="586"/>
      <c r="B77" s="583"/>
      <c r="C77" s="584"/>
      <c r="D77" s="970" t="s">
        <v>1948</v>
      </c>
      <c r="E77" s="595"/>
      <c r="F77" s="1622">
        <v>392.55</v>
      </c>
      <c r="G77" s="361"/>
      <c r="H77" s="360"/>
    </row>
    <row r="78" spans="1:8" s="971" customFormat="1" ht="12" customHeight="1" thickBot="1" x14ac:dyDescent="0.25">
      <c r="A78" s="587"/>
      <c r="B78" s="583"/>
      <c r="C78" s="584"/>
      <c r="D78" s="970" t="s">
        <v>1928</v>
      </c>
      <c r="E78" s="595" t="s">
        <v>1134</v>
      </c>
      <c r="F78" s="1115">
        <f>IF(F77&gt;0,F76/F77," Complete Line 77")</f>
        <v>12463.581709336389</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0</v>
      </c>
      <c r="G93" s="979"/>
    </row>
    <row r="94" spans="1:7" ht="12" customHeight="1" x14ac:dyDescent="0.2">
      <c r="A94" s="980" t="s">
        <v>147</v>
      </c>
      <c r="B94" s="980" t="s">
        <v>183</v>
      </c>
      <c r="C94" s="977">
        <v>1700</v>
      </c>
      <c r="D94" s="986" t="str">
        <f>'Revenues 9-14'!A82</f>
        <v>Total District/School Activity Income</v>
      </c>
      <c r="E94" s="386"/>
      <c r="F94" s="1073">
        <f>SUM('Revenues 9-14'!C82,'Revenues 9-14'!D82)</f>
        <v>37173</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256208</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5026</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2671</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224861</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162908</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12302</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63621</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764770</v>
      </c>
    </row>
    <row r="176" spans="1:7" ht="12" customHeight="1" x14ac:dyDescent="0.2">
      <c r="A176" s="588"/>
      <c r="B176" s="589"/>
      <c r="C176" s="590"/>
      <c r="D176" s="1002" t="s">
        <v>1925</v>
      </c>
      <c r="E176" s="1056"/>
      <c r="F176" s="1118">
        <f>'PCTC-OEPP 28-29'!F76-F175</f>
        <v>4127809</v>
      </c>
    </row>
    <row r="177" spans="1:7" ht="12" customHeight="1" x14ac:dyDescent="0.2">
      <c r="A177" s="588"/>
      <c r="B177" s="589"/>
      <c r="C177" s="590"/>
      <c r="D177" s="1002" t="s">
        <v>798</v>
      </c>
      <c r="E177" s="1056"/>
      <c r="F177" s="1118">
        <f>'Cap Outlay Deprec 27'!I18</f>
        <v>369199</v>
      </c>
    </row>
    <row r="178" spans="1:7" ht="12" customHeight="1" x14ac:dyDescent="0.2">
      <c r="A178" s="588"/>
      <c r="B178" s="589"/>
      <c r="C178" s="590"/>
      <c r="D178" s="1002" t="s">
        <v>1927</v>
      </c>
      <c r="E178" s="1056"/>
      <c r="F178" s="1118">
        <f>F176+F177</f>
        <v>4497008</v>
      </c>
    </row>
    <row r="179" spans="1:7" ht="12" customHeight="1" x14ac:dyDescent="0.2">
      <c r="A179" s="588"/>
      <c r="B179" s="591"/>
      <c r="C179" s="590"/>
      <c r="D179" s="1002" t="s">
        <v>1979</v>
      </c>
      <c r="E179" s="1056"/>
      <c r="F179" s="1119">
        <f>'PCTC-OEPP 28-29'!F77</f>
        <v>392.55</v>
      </c>
      <c r="G179" s="69"/>
    </row>
    <row r="180" spans="1:7" ht="12" customHeight="1" thickBot="1" x14ac:dyDescent="0.25">
      <c r="A180" s="588"/>
      <c r="B180" s="591"/>
      <c r="C180" s="590"/>
      <c r="D180" s="1002" t="s">
        <v>2070</v>
      </c>
      <c r="E180" s="1056" t="s">
        <v>2071</v>
      </c>
      <c r="F180" s="1120">
        <f>F178/F179</f>
        <v>11455.885874410902</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2060</v>
      </c>
      <c r="B11" s="2361"/>
      <c r="C11" s="2361"/>
      <c r="D11" s="2279"/>
      <c r="E11" s="863">
        <v>15668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2723080</v>
      </c>
      <c r="F19" s="771"/>
      <c r="G19" s="773">
        <f>'Expenditures 15-22'!K33-SUM('Expenditures 15-22'!G33,'Expenditures 15-22'!I33)+'Expenditures 15-22'!D223</f>
        <v>2723080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111571</v>
      </c>
      <c r="F21" s="771"/>
      <c r="G21" s="773">
        <f>'Expenditures 15-22'!K42-SUM('Expenditures 15-22'!G42,'Expenditures 15-22'!I42)+'Expenditures 15-22'!K120-SUM('Expenditures 15-22'!G120,'Expenditures 15-22'!I120)+'Expenditures 15-22'!K174-SUM('Expenditures 15-22'!G174,'Expenditures 15-22'!I174)+'Expenditures 15-22'!D232</f>
        <v>111571</v>
      </c>
      <c r="H21" s="287"/>
      <c r="I21" s="216"/>
    </row>
    <row r="22" spans="1:9" s="2" customFormat="1" ht="12" customHeight="1" x14ac:dyDescent="0.2">
      <c r="A22" s="770" t="s">
        <v>663</v>
      </c>
      <c r="B22" s="766"/>
      <c r="C22" s="765">
        <v>2200</v>
      </c>
      <c r="D22" s="771"/>
      <c r="E22" s="772">
        <f>'Expenditures 15-22'!K47-SUM('Expenditures 15-22'!G47,'Expenditures 15-22'!I47)+'Expenditures 15-22'!D237</f>
        <v>99430</v>
      </c>
      <c r="F22" s="771"/>
      <c r="G22" s="773">
        <f>'Expenditures 15-22'!K47-SUM('Expenditures 15-22'!G47,'Expenditures 15-22'!I47)+'Expenditures 15-22'!D237</f>
        <v>99430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454809</v>
      </c>
      <c r="F23" s="771"/>
      <c r="G23" s="772">
        <f>'Expenditures 15-22'!K53-SUM('Expenditures 15-22'!G53,'Expenditures 15-22'!I53)+'Expenditures 15-22'!D251+'Expenditures 15-22'!K323-SUM('Expenditures 15-22'!G323,'Expenditures 15-22'!I323)</f>
        <v>454809</v>
      </c>
      <c r="H23" s="287"/>
      <c r="I23" s="216"/>
    </row>
    <row r="24" spans="1:9" s="2" customFormat="1" ht="12" customHeight="1" x14ac:dyDescent="0.2">
      <c r="A24" s="770" t="s">
        <v>665</v>
      </c>
      <c r="B24" s="766"/>
      <c r="C24" s="765">
        <v>2400</v>
      </c>
      <c r="D24" s="771"/>
      <c r="E24" s="772">
        <f>'Expenditures 15-22'!K57-SUM('Expenditures 15-22'!G57,'Expenditures 15-22'!I57)+'Expenditures 15-22'!D255</f>
        <v>312714</v>
      </c>
      <c r="F24" s="771"/>
      <c r="G24" s="773">
        <f>'Expenditures 15-22'!K57-SUM('Expenditures 15-22'!G57,'Expenditures 15-22'!I57)+'Expenditures 15-22'!D255</f>
        <v>312714</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113589</v>
      </c>
      <c r="E26" s="772">
        <f>'Expenditures 15-22'!K122-SUM('Expenditures 15-22'!G122,'Expenditures 15-22'!I122)+E7</f>
        <v>0</v>
      </c>
      <c r="F26" s="772">
        <f>'Expenditures 15-22'!K59-SUM('Expenditures 15-22'!G59,'Expenditures 15-22'!I59)+'Expenditures 15-22'!D257-E7</f>
        <v>113589</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55684</v>
      </c>
      <c r="E27" s="772">
        <f>E8</f>
        <v>0</v>
      </c>
      <c r="F27" s="772">
        <f>'Expenditures 15-22'!K60-SUM('Expenditures 15-22'!G60,'Expenditures 15-22'!I60)+'Expenditures 15-22'!D258-E8</f>
        <v>55684</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525084</v>
      </c>
      <c r="F28" s="775">
        <f>'Expenditures 15-22'!K61-SUM('Expenditures 15-22'!G61,'Expenditures 15-22'!I61)+'Expenditures 15-22'!K124-SUM('Expenditures 15-22'!G124,'Expenditures 15-22'!I124)+'Expenditures 15-22'!D260-E9</f>
        <v>525084</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67608</v>
      </c>
      <c r="F29" s="771"/>
      <c r="G29" s="773">
        <f>'Expenditures 15-22'!K62-SUM('Expenditures 15-22'!G62,'Expenditures 15-22'!I62)+'Expenditures 15-22'!K125-SUM('Expenditures 15-22'!G125,'Expenditures 15-22'!I125)+'Expenditures 15-22'!K176-SUM('Expenditures 15-22'!G176,'Expenditures 15-22'!I176)+'Expenditures 15-22'!D261</f>
        <v>67608</v>
      </c>
      <c r="H29" s="395"/>
    </row>
    <row r="30" spans="1:9" ht="12" customHeight="1" x14ac:dyDescent="0.2">
      <c r="A30" s="770" t="s">
        <v>107</v>
      </c>
      <c r="B30" s="768"/>
      <c r="C30" s="765">
        <v>2560</v>
      </c>
      <c r="D30" s="771"/>
      <c r="E30" s="772">
        <f>'Expenditures 15-22'!K63-SUM('Expenditures 15-22'!G63,'Expenditures 15-22'!I63)+'Expenditures 15-22'!D262-E10</f>
        <v>279162</v>
      </c>
      <c r="F30" s="771"/>
      <c r="G30" s="772">
        <f>'Expenditures 15-22'!K63-SUM('Expenditures 15-22'!G63,'Expenditures 15-22'!I63)+'Expenditures 15-22'!D262-E10</f>
        <v>279162</v>
      </c>
    </row>
    <row r="31" spans="1:9" ht="12" customHeight="1" x14ac:dyDescent="0.2">
      <c r="A31" s="770" t="s">
        <v>108</v>
      </c>
      <c r="B31" s="768"/>
      <c r="C31" s="765">
        <v>2570</v>
      </c>
      <c r="D31" s="772">
        <f>'Expenditures 15-22'!K64-SUM('Expenditures 15-22'!G64,'Expenditures 15-22'!I64)+'Expenditures 15-22'!D263-E12</f>
        <v>13880</v>
      </c>
      <c r="E31" s="772">
        <f>E12</f>
        <v>0</v>
      </c>
      <c r="F31" s="772">
        <f>'Expenditures 15-22'!K64-SUM('Expenditures 15-22'!G64,'Expenditures 15-22'!I64)+'Expenditures 15-22'!D263-E12</f>
        <v>13880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2434</v>
      </c>
      <c r="F35" s="771"/>
      <c r="G35" s="772">
        <f>'Expenditures 15-22'!K69-SUM('Expenditures 15-22'!G69,'Expenditures 15-22'!I69)+'Expenditures 15-22'!D268</f>
        <v>2434</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200671</v>
      </c>
      <c r="E37" s="772">
        <f>E14</f>
        <v>0</v>
      </c>
      <c r="F37" s="772">
        <f>'Expenditures 15-22'!K71-SUM('Expenditures 15-22'!G71,'Expenditures 15-22'!I71)+'Expenditures 15-22'!D270-E14</f>
        <v>200671</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276</v>
      </c>
      <c r="F38" s="771"/>
      <c r="G38" s="772">
        <f>'Expenditures 15-22'!K73-SUM('Expenditures 15-22'!G73,'Expenditures 15-22'!I73)+'Expenditures 15-22'!K128-SUM('Expenditures 15-22'!G128,'Expenditures 15-22'!I128)+'Expenditures 15-22'!K177-SUM('Expenditures 15-22'!G177,'Expenditures 15-22'!I177)+'Expenditures 15-22'!D272</f>
        <v>276</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14013</v>
      </c>
      <c r="F39" s="771"/>
      <c r="G39" s="772">
        <f>'Expenditures 15-22'!K75-SUM('Expenditures 15-22'!G75,'Expenditures 15-22'!I75)+'Expenditures 15-22'!K130-SUM('Expenditures 15-22'!G130,'Expenditures 15-22'!I130)+'Expenditures 15-22'!K179-SUM('Expenditures 15-22'!G179,'Expenditures 15-22'!I179)+'Expenditures 15-22'!D274</f>
        <v>14013</v>
      </c>
    </row>
    <row r="40" spans="1:7" ht="12" customHeight="1" x14ac:dyDescent="0.2">
      <c r="A40" s="787" t="s">
        <v>163</v>
      </c>
      <c r="B40" s="788"/>
      <c r="C40" s="789"/>
      <c r="D40" s="775">
        <f>SUM(D19:D39)</f>
        <v>383824</v>
      </c>
      <c r="E40" s="775">
        <f>SUM(E19:E39)</f>
        <v>4590181</v>
      </c>
      <c r="F40" s="775">
        <f>SUM(F19:F39)</f>
        <v>908908</v>
      </c>
      <c r="G40" s="775">
        <f>SUM(G19:G39)</f>
        <v>4065097</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383824</v>
      </c>
      <c r="F42" s="780" t="s">
        <v>564</v>
      </c>
      <c r="G42" s="776">
        <f>F40</f>
        <v>908908</v>
      </c>
    </row>
    <row r="43" spans="1:7" ht="12" customHeight="1" x14ac:dyDescent="0.2">
      <c r="A43" s="287"/>
      <c r="B43" s="216"/>
      <c r="C43" s="288"/>
      <c r="D43" s="780" t="s">
        <v>563</v>
      </c>
      <c r="E43" s="776">
        <f>E40</f>
        <v>4590181</v>
      </c>
      <c r="F43" s="780" t="s">
        <v>563</v>
      </c>
      <c r="G43" s="776">
        <f>G40</f>
        <v>4065097</v>
      </c>
    </row>
    <row r="44" spans="1:7" ht="12" customHeight="1" x14ac:dyDescent="0.2">
      <c r="A44" s="287"/>
      <c r="B44" s="216"/>
      <c r="C44" s="216"/>
      <c r="D44" s="790" t="s">
        <v>1187</v>
      </c>
      <c r="E44" s="791">
        <f>(E42/E43)</f>
        <v>8.3618489118402958E-2</v>
      </c>
      <c r="F44" s="790" t="s">
        <v>1187</v>
      </c>
      <c r="G44" s="791">
        <f>(G42/G43)</f>
        <v>0.22358826861942041</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5" t="s">
        <v>2072</v>
      </c>
      <c r="B5" s="2366"/>
      <c r="C5" s="2366"/>
      <c r="D5" s="2366"/>
      <c r="E5" s="2366"/>
    </row>
    <row r="6" spans="1:7" ht="12" customHeight="1" x14ac:dyDescent="0.25">
      <c r="A6" s="1992"/>
      <c r="B6" s="2367" t="str">
        <f>COVER!A17</f>
        <v>Lindop SD 92</v>
      </c>
      <c r="C6" s="2367"/>
      <c r="D6" s="2367"/>
      <c r="E6" s="1993"/>
    </row>
    <row r="7" spans="1:7" ht="11.25" customHeight="1" x14ac:dyDescent="0.25">
      <c r="A7" s="1992"/>
      <c r="B7" s="2368">
        <f>COVER!A13</f>
        <v>6019092002</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t="s">
        <v>2093</v>
      </c>
      <c r="C15" s="2004" t="s">
        <v>2093</v>
      </c>
      <c r="D15" s="2007" t="s">
        <v>2093</v>
      </c>
      <c r="E15" s="2006" t="s">
        <v>2108</v>
      </c>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2093</v>
      </c>
      <c r="C26" s="2004" t="s">
        <v>2093</v>
      </c>
      <c r="D26" s="2007" t="s">
        <v>2093</v>
      </c>
      <c r="E26" s="2006" t="s">
        <v>2109</v>
      </c>
    </row>
    <row r="27" spans="1:11" x14ac:dyDescent="0.2">
      <c r="A27" s="2003" t="s">
        <v>2052</v>
      </c>
      <c r="B27" s="2004" t="s">
        <v>2093</v>
      </c>
      <c r="C27" s="2004" t="s">
        <v>2093</v>
      </c>
      <c r="D27" s="2007" t="s">
        <v>2093</v>
      </c>
      <c r="E27" s="2006" t="s">
        <v>2109</v>
      </c>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t="s">
        <v>2093</v>
      </c>
      <c r="C30" s="2004" t="s">
        <v>2093</v>
      </c>
      <c r="D30" s="2007" t="s">
        <v>2093</v>
      </c>
      <c r="E30" s="2006" t="s">
        <v>2109</v>
      </c>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Lindop SD 92</v>
      </c>
      <c r="J6" s="2388"/>
    </row>
    <row r="7" spans="1:10" x14ac:dyDescent="0.2">
      <c r="A7" s="2389" t="s">
        <v>1037</v>
      </c>
      <c r="B7" s="2390"/>
      <c r="C7" s="2390"/>
      <c r="D7" s="2390"/>
      <c r="E7" s="2391"/>
      <c r="F7" s="1661"/>
      <c r="G7" s="1650"/>
      <c r="H7" s="1660" t="s">
        <v>438</v>
      </c>
      <c r="I7" s="2392">
        <f>COVER!A13</f>
        <v>6019092002</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157561</v>
      </c>
      <c r="F12" s="1689"/>
      <c r="G12" s="1688">
        <f t="shared" ref="G12:G18" si="0">SUM(E12:F12)</f>
        <v>157561</v>
      </c>
      <c r="H12" s="1690">
        <v>170736</v>
      </c>
      <c r="I12" s="1689"/>
      <c r="J12" s="1688">
        <f t="shared" ref="J12:J18" si="1">SUM(H12:I12)</f>
        <v>170736</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95968</v>
      </c>
      <c r="F15" s="1688">
        <f>'Expenditures 15-22'!K122</f>
        <v>0</v>
      </c>
      <c r="G15" s="1688">
        <f t="shared" si="0"/>
        <v>95968</v>
      </c>
      <c r="H15" s="1690">
        <v>121890</v>
      </c>
      <c r="I15" s="1690"/>
      <c r="J15" s="1688">
        <f t="shared" si="1"/>
        <v>121890</v>
      </c>
    </row>
    <row r="16" spans="1:10" ht="15" customHeight="1" x14ac:dyDescent="0.2">
      <c r="A16" s="1684">
        <v>5</v>
      </c>
      <c r="B16" s="1685" t="s">
        <v>108</v>
      </c>
      <c r="C16" s="1686"/>
      <c r="D16" s="1687">
        <v>2570</v>
      </c>
      <c r="E16" s="1688">
        <f>'Expenditures 15-22'!K64</f>
        <v>13880</v>
      </c>
      <c r="F16" s="1689"/>
      <c r="G16" s="1688">
        <f t="shared" si="0"/>
        <v>13880</v>
      </c>
      <c r="H16" s="1690">
        <v>29135</v>
      </c>
      <c r="I16" s="1689"/>
      <c r="J16" s="1688">
        <f t="shared" si="1"/>
        <v>29135</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267409</v>
      </c>
      <c r="F19" s="1696">
        <f t="shared" si="2"/>
        <v>0</v>
      </c>
      <c r="G19" s="1696">
        <f t="shared" si="2"/>
        <v>267409</v>
      </c>
      <c r="H19" s="1696">
        <f t="shared" si="2"/>
        <v>321761</v>
      </c>
      <c r="I19" s="1696">
        <f t="shared" si="2"/>
        <v>0</v>
      </c>
      <c r="J19" s="1696">
        <f t="shared" si="2"/>
        <v>321761</v>
      </c>
    </row>
    <row r="20" spans="1:10" ht="25.5" customHeight="1" thickTop="1" x14ac:dyDescent="0.2">
      <c r="A20" s="1684">
        <v>9</v>
      </c>
      <c r="B20" s="2399" t="s">
        <v>1954</v>
      </c>
      <c r="C20" s="2397"/>
      <c r="D20" s="2398"/>
      <c r="E20" s="1697"/>
      <c r="F20" s="1697"/>
      <c r="G20" s="1697"/>
      <c r="H20" s="1697"/>
      <c r="I20" s="1697"/>
      <c r="J20" s="1698">
        <f>IF(AND(G19&gt;0,J19&gt;0),(((J19-G19)/G19)),"Enter Budget Data")</f>
        <v>0.203254191145399</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1998</v>
      </c>
      <c r="G27" s="2400"/>
    </row>
    <row r="28" spans="1:10" ht="28.5" customHeight="1" x14ac:dyDescent="0.2">
      <c r="B28" s="1699"/>
      <c r="C28" s="2402"/>
      <c r="D28" s="2402"/>
      <c r="E28" s="1970"/>
      <c r="F28" s="2402"/>
      <c r="G28" s="2402"/>
    </row>
    <row r="29" spans="1:10" x14ac:dyDescent="0.2">
      <c r="B29" s="1699"/>
      <c r="C29" s="1964" t="s">
        <v>2000</v>
      </c>
      <c r="E29" s="1969"/>
      <c r="F29" s="2401" t="s">
        <v>1999</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t="s">
        <v>2093</v>
      </c>
      <c r="C36" s="2386" t="s">
        <v>2001</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2110</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Lindop SD 92</v>
      </c>
    </row>
    <row r="65" spans="2:2" x14ac:dyDescent="0.2">
      <c r="B65" s="397">
        <f>COVER!A13</f>
        <v>6019092002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19050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1980</v>
      </c>
      <c r="B4" s="2422"/>
      <c r="C4" s="2422"/>
      <c r="D4" s="2422"/>
      <c r="E4" s="2422"/>
      <c r="F4" s="2423"/>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5025280</v>
      </c>
      <c r="C6" s="1631">
        <f>'Acct Summary 7-8'!D8</f>
        <v>425232</v>
      </c>
      <c r="D6" s="1631">
        <f>'Acct Summary 7-8'!F8</f>
        <v>1335042</v>
      </c>
      <c r="E6" s="1631">
        <f>'Acct Summary 7-8'!I8</f>
        <v>39503</v>
      </c>
      <c r="F6" s="1631">
        <f>SUM(B6:E6)</f>
        <v>6825057</v>
      </c>
    </row>
    <row r="7" spans="1:8" s="1632" customFormat="1" ht="14.25" customHeight="1" thickBot="1" x14ac:dyDescent="0.25">
      <c r="A7" s="1630" t="s">
        <v>1694</v>
      </c>
      <c r="B7" s="1633">
        <f>'Acct Summary 7-8'!C17</f>
        <v>4879536</v>
      </c>
      <c r="C7" s="1633">
        <f>'Acct Summary 7-8'!D17</f>
        <v>548002</v>
      </c>
      <c r="D7" s="1633">
        <f>'Acct Summary 7-8'!F17</f>
        <v>105582</v>
      </c>
      <c r="E7" s="1896"/>
      <c r="F7" s="1631">
        <f>SUM(B7:E7)</f>
        <v>5533120</v>
      </c>
    </row>
    <row r="8" spans="1:8" s="1632" customFormat="1" ht="14.25" thickTop="1" thickBot="1" x14ac:dyDescent="0.25">
      <c r="A8" s="1634" t="s">
        <v>1695</v>
      </c>
      <c r="B8" s="1635">
        <f>(B6-B7)</f>
        <v>145744</v>
      </c>
      <c r="C8" s="1635">
        <f>(C6-C7)</f>
        <v>-122770</v>
      </c>
      <c r="D8" s="1635">
        <f>(D6-D7)</f>
        <v>1229460</v>
      </c>
      <c r="E8" s="1633">
        <f>(E6-E7)</f>
        <v>39503</v>
      </c>
      <c r="F8" s="1636">
        <f>SUM(F6-F7)</f>
        <v>1291937</v>
      </c>
    </row>
    <row r="9" spans="1:8" s="1632" customFormat="1" ht="14.25" thickTop="1" thickBot="1" x14ac:dyDescent="0.25">
      <c r="A9" s="1637" t="s">
        <v>1957</v>
      </c>
      <c r="B9" s="1638">
        <f>'Acct Summary 7-8'!C81</f>
        <v>7174182</v>
      </c>
      <c r="C9" s="1638">
        <f>'Acct Summary 7-8'!D81</f>
        <v>680580</v>
      </c>
      <c r="D9" s="1638">
        <f>'Acct Summary 7-8'!F81</f>
        <v>617273</v>
      </c>
      <c r="E9" s="1638">
        <f>'Acct Summary 7-8'!I81</f>
        <v>1832419</v>
      </c>
      <c r="F9" s="1717">
        <f>SUM(B9:E9)</f>
        <v>10304454</v>
      </c>
    </row>
    <row r="10" spans="1:8" ht="16.5" customHeight="1" thickTop="1" x14ac:dyDescent="0.2">
      <c r="A10" s="1639"/>
      <c r="B10" s="1640"/>
      <c r="C10" s="2409" t="str">
        <f>IF(AND(F8&lt;0,F9&gt;=0,ABS(F8*3)&gt;ABS(F9)),A14,IF(AND(F8&lt;0,F9&gt;0,ABS(F8*3)&lt;=ABS(F9)),A15,IF(AND(F8&lt;0,F9&lt;0),A14,IF(F9=0,A17,A16))))</f>
        <v>Balanced - no deficit reduction plan is required.</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4"/>
      <c r="B8" s="2425"/>
      <c r="C8" s="2425"/>
      <c r="D8" s="2426"/>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9" t="s">
        <v>1993</v>
      </c>
      <c r="D11" s="2430"/>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2041</v>
      </c>
      <c r="D28" s="2298"/>
    </row>
    <row r="29" spans="1:4" ht="12.2" customHeight="1" x14ac:dyDescent="0.2">
      <c r="A29" s="231"/>
      <c r="B29" s="232"/>
      <c r="C29" s="362" t="s">
        <v>1130</v>
      </c>
      <c r="D29" s="1264" t="str">
        <f>IF(COVER!O11="X","CASH",IF(COVER!O12="X","ACCRUAL ","PLEASE CHECK AN ACCOUNTING BASIS."))</f>
        <v xml:space="preserve">ACCRUAL </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1934</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7" t="str">
        <f>COVER!A17</f>
        <v>Lindop SD 92</v>
      </c>
      <c r="B7" s="2448"/>
      <c r="C7" s="2448"/>
      <c r="D7" s="2461"/>
      <c r="E7" s="2462">
        <f>COVER!A13</f>
        <v>6019092002</v>
      </c>
      <c r="F7" s="2463"/>
      <c r="G7" s="2464" t="str">
        <f>COVER!T23</f>
        <v>0090-003973</v>
      </c>
      <c r="H7" s="2465"/>
      <c r="I7" s="2465"/>
      <c r="J7" s="2465"/>
      <c r="K7" s="2465"/>
      <c r="L7" s="2466"/>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7"/>
      <c r="B9" s="2437"/>
      <c r="C9" s="2437"/>
      <c r="D9" s="2437"/>
      <c r="E9" s="2437"/>
      <c r="F9" s="2468"/>
      <c r="G9" s="2436" t="str">
        <f>COVER!T13</f>
        <v>EVANS, MARSHALL AND PEASE, P.C.</v>
      </c>
      <c r="H9" s="2458"/>
      <c r="I9" s="2458"/>
      <c r="J9" s="2458"/>
      <c r="K9" s="2458"/>
      <c r="L9" s="2469"/>
    </row>
    <row r="10" spans="1:29" ht="13.5" customHeight="1" x14ac:dyDescent="0.2">
      <c r="A10" s="2444"/>
      <c r="B10" s="2445"/>
      <c r="C10" s="2445"/>
      <c r="D10" s="2445"/>
      <c r="E10" s="2445"/>
      <c r="F10" s="2446"/>
      <c r="G10" s="2436" t="str">
        <f>COVER!T17</f>
        <v>1875 HICKS ROAD</v>
      </c>
      <c r="H10" s="2450"/>
      <c r="I10" s="2450"/>
      <c r="J10" s="2450"/>
      <c r="K10" s="2450"/>
      <c r="L10" s="2451"/>
    </row>
    <row r="11" spans="1:29" ht="13.5" customHeight="1" x14ac:dyDescent="0.2">
      <c r="A11" s="2039" t="s">
        <v>2032</v>
      </c>
      <c r="B11" s="2040"/>
      <c r="C11" s="2019"/>
      <c r="D11" s="2043"/>
      <c r="E11" s="2019"/>
      <c r="F11" s="2020"/>
      <c r="G11" s="2436" t="str">
        <f>COVER!T19</f>
        <v>ROLLING MEADOWS</v>
      </c>
      <c r="H11" s="2450"/>
      <c r="I11" s="2450"/>
      <c r="J11" s="1981" t="str">
        <f>COVER!X19</f>
        <v>IL</v>
      </c>
      <c r="K11" s="1981">
        <f>COVER!Z19</f>
        <v>60008</v>
      </c>
      <c r="L11" s="2023"/>
    </row>
    <row r="12" spans="1:29" ht="13.5" customHeight="1" x14ac:dyDescent="0.2">
      <c r="A12" s="2452" t="s">
        <v>2031</v>
      </c>
      <c r="B12" s="2453"/>
      <c r="C12" s="2453"/>
      <c r="D12" s="2453"/>
      <c r="E12" s="2453"/>
      <c r="F12" s="2454"/>
      <c r="G12" s="1984"/>
      <c r="H12" s="1309"/>
      <c r="I12" s="1309"/>
      <c r="J12" s="1309"/>
      <c r="K12" s="1309"/>
      <c r="L12" s="1985"/>
    </row>
    <row r="13" spans="1:29" ht="13.5" customHeight="1" x14ac:dyDescent="0.2">
      <c r="A13" s="2436"/>
      <c r="B13" s="2458"/>
      <c r="C13" s="2458"/>
      <c r="D13" s="2458"/>
      <c r="E13" s="1308"/>
      <c r="F13" s="2032"/>
      <c r="G13" s="2024" t="s">
        <v>2034</v>
      </c>
      <c r="H13" s="2025"/>
      <c r="I13" s="2455" t="str">
        <f>COVER!T25</f>
        <v>JEFF@EMPCPA.COM</v>
      </c>
      <c r="J13" s="2456"/>
      <c r="K13" s="2456"/>
      <c r="L13" s="2457"/>
    </row>
    <row r="14" spans="1:29" ht="13.5" customHeight="1" x14ac:dyDescent="0.2">
      <c r="A14" s="2436" t="str">
        <f>COVER!A19</f>
        <v>2400 SOUTH 18TH AVENUE</v>
      </c>
      <c r="B14" s="2437"/>
      <c r="C14" s="2437"/>
      <c r="D14" s="2437"/>
      <c r="E14" s="2030">
        <v>0</v>
      </c>
      <c r="F14" s="1307"/>
      <c r="G14" s="2026" t="s">
        <v>1413</v>
      </c>
      <c r="H14" s="1290"/>
      <c r="I14" s="1290"/>
      <c r="J14" s="1290"/>
      <c r="K14" s="1290"/>
      <c r="L14" s="2022"/>
    </row>
    <row r="15" spans="1:29" ht="13.5" customHeight="1" x14ac:dyDescent="0.2">
      <c r="A15" s="2436" t="str">
        <f>COVER!A21</f>
        <v>BROADVIEW</v>
      </c>
      <c r="B15" s="2450"/>
      <c r="C15" s="2450"/>
      <c r="D15" s="1289"/>
      <c r="E15" s="1986"/>
      <c r="F15" s="1306"/>
      <c r="G15" s="1980" t="str">
        <f>COVER!T15</f>
        <v>JEFFERY M. ROLLEFSON, CPA</v>
      </c>
      <c r="H15" s="1290"/>
      <c r="I15" s="1290"/>
      <c r="J15" s="1290"/>
      <c r="K15" s="1290"/>
      <c r="L15" s="2022"/>
    </row>
    <row r="16" spans="1:29" ht="12.2" customHeight="1" x14ac:dyDescent="0.2">
      <c r="A16" s="2029" t="s">
        <v>2033</v>
      </c>
      <c r="B16" s="1557"/>
      <c r="C16" s="2031">
        <f>COVER!A25</f>
        <v>60153</v>
      </c>
      <c r="D16" s="2031"/>
      <c r="E16" s="2031"/>
      <c r="F16" s="2032"/>
      <c r="G16" s="2438"/>
      <c r="H16" s="2439"/>
      <c r="I16" s="2439"/>
      <c r="J16" s="2439"/>
      <c r="K16" s="2439"/>
      <c r="L16" s="2440"/>
    </row>
    <row r="17" spans="1:13" ht="12.2" customHeight="1" x14ac:dyDescent="0.2">
      <c r="A17" s="2441"/>
      <c r="B17" s="2442"/>
      <c r="C17" s="2442"/>
      <c r="D17" s="2442"/>
      <c r="E17" s="2442"/>
      <c r="F17" s="2443"/>
      <c r="G17" s="2026" t="s">
        <v>1412</v>
      </c>
      <c r="H17" s="1290"/>
      <c r="I17" s="1290"/>
      <c r="J17" s="1290"/>
      <c r="K17" s="2027" t="s">
        <v>1411</v>
      </c>
      <c r="L17" s="2020"/>
      <c r="M17" s="1305"/>
    </row>
    <row r="18" spans="1:13" ht="12.2" customHeight="1" x14ac:dyDescent="0.2">
      <c r="A18" s="2444"/>
      <c r="B18" s="2445"/>
      <c r="C18" s="2445"/>
      <c r="D18" s="2445"/>
      <c r="E18" s="2445"/>
      <c r="F18" s="2446"/>
      <c r="G18" s="2447" t="str">
        <f>COVER!T21</f>
        <v>847-221-5700</v>
      </c>
      <c r="H18" s="2448"/>
      <c r="I18" s="2448"/>
      <c r="J18" s="2448"/>
      <c r="K18" s="2447" t="str">
        <f>COVER!X21</f>
        <v>847-221-5701</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Lindop SD 92</v>
      </c>
      <c r="B1" s="2460"/>
      <c r="C1" s="2460"/>
      <c r="D1" s="2460"/>
    </row>
    <row r="2" spans="1:11" s="1979" customFormat="1" ht="12.75" x14ac:dyDescent="0.2">
      <c r="A2" s="2471">
        <f>'Single Audit Cover'!E7</f>
        <v>6019092002</v>
      </c>
      <c r="B2" s="2472"/>
      <c r="C2" s="2472"/>
      <c r="D2" s="2472"/>
    </row>
    <row r="3" spans="1:11" s="1979" customFormat="1" ht="12.75" x14ac:dyDescent="0.2">
      <c r="A3" s="2470" t="s">
        <v>2018</v>
      </c>
      <c r="B3" s="2460"/>
      <c r="C3" s="2460"/>
      <c r="D3" s="2460"/>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Lindop SD 92</v>
      </c>
      <c r="B1" s="2475"/>
      <c r="C1" s="2475"/>
      <c r="D1" s="2475"/>
      <c r="E1" s="2475"/>
    </row>
    <row r="2" spans="1:5" x14ac:dyDescent="0.2">
      <c r="A2" s="2476">
        <f>'Single Audit Cover'!E7</f>
        <v>6019092002</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463692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15668</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-63621</v>
      </c>
    </row>
    <row r="19" spans="1:4" ht="13.5" thickBot="1" x14ac:dyDescent="0.25">
      <c r="A19" s="1359" t="s">
        <v>1498</v>
      </c>
      <c r="D19" s="1358">
        <f>SUM(D10:D17)</f>
        <v>415739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415739</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0</v>
      </c>
    </row>
    <row r="49" spans="2:4" x14ac:dyDescent="0.2">
      <c r="B49" s="1349" t="s">
        <v>1489</v>
      </c>
      <c r="C49" s="1349"/>
      <c r="D49" s="1982">
        <f>D32-D47</f>
        <v>415739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Lindop SD 92</v>
      </c>
      <c r="C1" s="2480"/>
      <c r="D1" s="2480"/>
      <c r="E1" s="2480"/>
      <c r="F1" s="2480"/>
      <c r="G1" s="2480"/>
      <c r="H1" s="2480"/>
      <c r="I1" s="2480"/>
      <c r="J1" s="2480"/>
      <c r="K1" s="2480"/>
    </row>
    <row r="2" spans="2:12" ht="15" x14ac:dyDescent="0.2">
      <c r="B2" s="2481">
        <f>'Single Audit Cover'!E7</f>
        <v>6019092002</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Lindop SD 92</v>
      </c>
      <c r="B1" s="2488"/>
      <c r="C1" s="2488"/>
      <c r="D1" s="2488"/>
      <c r="E1" s="1434"/>
    </row>
    <row r="2" spans="1:7" ht="13.5" customHeight="1" x14ac:dyDescent="0.2">
      <c r="A2" s="2489">
        <f>'Single Audit Cover'!E7</f>
        <v>6019092002</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2024</v>
      </c>
      <c r="B7" s="2496"/>
      <c r="C7" s="2496"/>
      <c r="D7" s="2496"/>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5" t="s">
        <v>1916</v>
      </c>
      <c r="B12" s="2496"/>
      <c r="C12" s="2496"/>
      <c r="D12" s="2496"/>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4"/>
      <c r="E16" s="2484"/>
      <c r="F16" s="2484"/>
    </row>
    <row r="17" spans="1:6" ht="20.65" customHeight="1" x14ac:dyDescent="0.2">
      <c r="A17" s="1798"/>
      <c r="B17" s="1428"/>
      <c r="C17" s="2046"/>
      <c r="D17" s="2484"/>
      <c r="E17" s="2484"/>
      <c r="F17" s="2484"/>
    </row>
    <row r="18" spans="1:6" ht="20.65" customHeight="1" x14ac:dyDescent="0.2">
      <c r="A18" s="1798"/>
      <c r="B18" s="1428"/>
      <c r="C18" s="2046"/>
      <c r="D18" s="2484"/>
      <c r="E18" s="2484"/>
      <c r="F18" s="2484"/>
    </row>
    <row r="19" spans="1:6" ht="20.65" customHeight="1" x14ac:dyDescent="0.2">
      <c r="A19" s="1798"/>
      <c r="B19" s="1428"/>
      <c r="C19" s="2046"/>
      <c r="D19" s="2484"/>
      <c r="E19" s="2484"/>
      <c r="F19" s="2484"/>
    </row>
    <row r="20" spans="1:6" ht="20.65" customHeight="1" x14ac:dyDescent="0.2">
      <c r="A20" s="1798"/>
      <c r="B20" s="1428"/>
      <c r="C20" s="2046"/>
      <c r="D20" s="2484"/>
      <c r="E20" s="2484"/>
      <c r="F20" s="2484"/>
    </row>
    <row r="21" spans="1:6" ht="20.65" customHeight="1" x14ac:dyDescent="0.2">
      <c r="A21" s="1798"/>
      <c r="B21" s="1428"/>
      <c r="C21" s="2046"/>
      <c r="D21" s="2484"/>
      <c r="E21" s="2484"/>
      <c r="F21" s="2484"/>
    </row>
    <row r="22" spans="1:6" ht="20.65" customHeight="1" x14ac:dyDescent="0.2">
      <c r="A22" s="1798"/>
      <c r="B22" s="1428"/>
      <c r="C22" s="2046"/>
      <c r="D22" s="2484"/>
      <c r="E22" s="2484"/>
      <c r="F22" s="2484"/>
    </row>
    <row r="23" spans="1:6" ht="20.65" customHeight="1" x14ac:dyDescent="0.2">
      <c r="A23" s="1798"/>
      <c r="B23" s="1428"/>
      <c r="C23" s="2046"/>
      <c r="D23" s="2484"/>
      <c r="E23" s="2484"/>
      <c r="F23" s="2484"/>
    </row>
    <row r="24" spans="1:6" ht="20.65" customHeight="1" x14ac:dyDescent="0.2">
      <c r="A24" s="1798"/>
      <c r="B24" s="1428"/>
      <c r="C24" s="2046"/>
      <c r="D24" s="2484"/>
      <c r="E24" s="2484"/>
      <c r="F24" s="2484"/>
    </row>
    <row r="25" spans="1:6" ht="20.65" customHeight="1" x14ac:dyDescent="0.2">
      <c r="A25" s="1798"/>
      <c r="B25" s="1428"/>
      <c r="C25" s="2046"/>
      <c r="D25" s="2484"/>
      <c r="E25" s="2484"/>
      <c r="F25" s="2484"/>
    </row>
    <row r="26" spans="1:6" ht="20.65" customHeight="1" x14ac:dyDescent="0.2">
      <c r="A26" s="1798"/>
      <c r="B26" s="1428"/>
      <c r="C26" s="2046"/>
      <c r="D26" s="2484"/>
      <c r="E26" s="2484"/>
      <c r="F26" s="2484"/>
    </row>
    <row r="27" spans="1:6" ht="20.65" customHeight="1" x14ac:dyDescent="0.2">
      <c r="A27" s="1798"/>
      <c r="B27" s="1428"/>
      <c r="C27" s="2046"/>
      <c r="D27" s="2484"/>
      <c r="E27" s="2484"/>
      <c r="F27" s="2484"/>
    </row>
    <row r="28" spans="1:6" ht="20.65" customHeight="1" x14ac:dyDescent="0.2">
      <c r="A28" s="1798"/>
      <c r="B28" s="1428"/>
      <c r="C28" s="2046"/>
      <c r="D28" s="2484"/>
      <c r="E28" s="2484"/>
      <c r="F28" s="2484"/>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5" t="s">
        <v>1917</v>
      </c>
      <c r="B31" s="2485"/>
      <c r="C31" s="2485"/>
      <c r="D31" s="2485"/>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6" t="s">
        <v>2025</v>
      </c>
      <c r="C45" s="2486"/>
      <c r="D45" s="248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Lindop SD 92</v>
      </c>
      <c r="C1" s="2504"/>
      <c r="D1" s="2504"/>
      <c r="E1" s="2504"/>
      <c r="F1" s="2504"/>
      <c r="G1" s="2504"/>
      <c r="H1" s="2504"/>
      <c r="I1" s="2504"/>
      <c r="J1" s="1473"/>
    </row>
    <row r="2" spans="2:10" s="1367" customFormat="1" ht="12.75" customHeight="1" x14ac:dyDescent="0.2">
      <c r="B2" s="2505">
        <f>'Single Audit Cover'!E7</f>
        <v>6019092002</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7"/>
      <c r="D37" s="2498"/>
      <c r="E37" s="2498"/>
      <c r="F37" s="2498"/>
      <c r="G37" s="2498"/>
      <c r="H37" s="2498"/>
      <c r="I37" s="2499"/>
    </row>
    <row r="38" spans="1:9" ht="20.45" customHeight="1" x14ac:dyDescent="0.2">
      <c r="B38" s="1444"/>
      <c r="C38" s="2497"/>
      <c r="D38" s="2498"/>
      <c r="E38" s="2498"/>
      <c r="F38" s="2498"/>
      <c r="G38" s="2498"/>
      <c r="H38" s="2498"/>
      <c r="I38" s="2499"/>
    </row>
    <row r="39" spans="1:9" ht="20.65" customHeight="1" x14ac:dyDescent="0.2">
      <c r="B39" s="1444"/>
      <c r="C39" s="2497"/>
      <c r="D39" s="2498"/>
      <c r="E39" s="2498"/>
      <c r="F39" s="2498"/>
      <c r="G39" s="2498"/>
      <c r="H39" s="2498"/>
      <c r="I39" s="2499"/>
    </row>
    <row r="40" spans="1:9" ht="20.65" customHeight="1" x14ac:dyDescent="0.2">
      <c r="B40" s="1444"/>
      <c r="C40" s="2497"/>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c r="F44" s="2500"/>
      <c r="G44" s="2500"/>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Lindop SD 92</v>
      </c>
      <c r="C1" s="2503"/>
      <c r="D1" s="2503"/>
      <c r="E1" s="2503"/>
      <c r="F1" s="2503"/>
      <c r="G1" s="2503"/>
      <c r="H1" s="2503"/>
      <c r="I1" s="2503"/>
      <c r="J1" s="2503"/>
      <c r="K1" s="2503"/>
      <c r="L1" s="1521"/>
      <c r="M1" s="1521"/>
    </row>
    <row r="2" spans="1:13" ht="12" customHeight="1" x14ac:dyDescent="0.2">
      <c r="B2" s="2505">
        <f>'Single Audit Cover'!E7</f>
        <v>6019092002</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Lindop SD 92</v>
      </c>
      <c r="C1" s="2517"/>
      <c r="D1" s="2517"/>
      <c r="E1" s="2517"/>
      <c r="F1" s="2517"/>
      <c r="G1" s="2517"/>
      <c r="H1" s="2517"/>
      <c r="I1" s="2517"/>
      <c r="J1" s="2517"/>
      <c r="K1" s="2517"/>
      <c r="L1" s="1542"/>
    </row>
    <row r="2" spans="1:12" ht="12.75" customHeight="1" x14ac:dyDescent="0.2">
      <c r="B2" s="2518">
        <f>'Single Audit Cover'!E7</f>
        <v>6019092002</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Lindop SD 92</v>
      </c>
      <c r="C1" s="2503"/>
      <c r="D1" s="2503"/>
      <c r="E1" s="1554"/>
    </row>
    <row r="2" spans="2:5" s="1387" customFormat="1" ht="12.75" customHeight="1" x14ac:dyDescent="0.2">
      <c r="B2" s="2505">
        <f>'Single Audit Cover'!E7</f>
        <v>6019092002</v>
      </c>
      <c r="C2" s="2505"/>
      <c r="D2" s="2505"/>
      <c r="E2" s="1553"/>
    </row>
    <row r="3" spans="2:5" s="1346" customFormat="1" ht="12.75" customHeight="1" x14ac:dyDescent="0.2">
      <c r="B3" s="2493" t="s">
        <v>1618</v>
      </c>
      <c r="C3" s="2493"/>
      <c r="D3" s="2493"/>
      <c r="E3" s="1978"/>
    </row>
    <row r="4" spans="2:5" s="1387" customFormat="1" ht="12.75" customHeight="1" x14ac:dyDescent="0.2">
      <c r="B4" s="2520" t="str">
        <f>'[1]Single Audit Cover'!A4</f>
        <v>Year Ending June 30, 2016</v>
      </c>
      <c r="C4" s="2520"/>
      <c r="D4" s="2520"/>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Lindop SD 92</v>
      </c>
      <c r="C1" s="2503"/>
      <c r="D1" s="2503"/>
      <c r="E1" s="2503"/>
      <c r="F1" s="1542"/>
      <c r="G1" s="1542"/>
      <c r="H1" s="1542"/>
      <c r="I1" s="1542"/>
      <c r="J1" s="1542"/>
      <c r="K1" s="1542"/>
      <c r="L1" s="1542"/>
    </row>
    <row r="2" spans="2:12" ht="13.5" customHeight="1" x14ac:dyDescent="0.2">
      <c r="B2" s="2505">
        <f>'Single Audit Cover'!E7</f>
        <v>6019092002</v>
      </c>
      <c r="C2" s="2505"/>
      <c r="D2" s="2505"/>
      <c r="E2" s="2505"/>
      <c r="F2" s="1541"/>
      <c r="G2" s="1541"/>
      <c r="H2" s="1541"/>
      <c r="I2" s="1541"/>
      <c r="J2" s="1541"/>
      <c r="K2" s="1541"/>
      <c r="L2" s="1541"/>
    </row>
    <row r="3" spans="2:12" ht="13.5" customHeight="1" x14ac:dyDescent="0.2">
      <c r="B3" s="2493" t="s">
        <v>1626</v>
      </c>
      <c r="C3" s="2493"/>
      <c r="D3" s="2493"/>
      <c r="E3" s="2493"/>
      <c r="F3" s="1978"/>
      <c r="G3" s="1978"/>
      <c r="H3" s="1978"/>
      <c r="I3" s="1978"/>
      <c r="J3" s="1978"/>
      <c r="K3" s="1978"/>
      <c r="L3" s="1978"/>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6019092002</v>
      </c>
    </row>
    <row r="3" spans="1:2" x14ac:dyDescent="0.2">
      <c r="A3" t="s">
        <v>1132</v>
      </c>
      <c r="B3" s="1232" t="str">
        <f>COVER!A15</f>
        <v>COOK</v>
      </c>
    </row>
    <row r="4" spans="1:2" x14ac:dyDescent="0.2">
      <c r="A4" t="s">
        <v>1188</v>
      </c>
      <c r="B4" s="1232" t="str">
        <f>COVER!A17</f>
        <v>Lindop SD 92</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 xml:space="preserve">ACCRUAL </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0090-003973</v>
      </c>
    </row>
    <row r="16" spans="1:2" x14ac:dyDescent="0.2">
      <c r="A16" t="s">
        <v>501</v>
      </c>
      <c r="B16" s="1232" t="str">
        <f>COVER!T13</f>
        <v>EVANS, MARSHALL AND PEASE, P.C.</v>
      </c>
    </row>
    <row r="17" spans="1:2" x14ac:dyDescent="0.2">
      <c r="A17" t="s">
        <v>1052</v>
      </c>
      <c r="B17" s="1232" t="str">
        <f>COVER!T15</f>
        <v>JEFFERY M. ROLLEFSON, CPA</v>
      </c>
    </row>
    <row r="18" spans="1:2" x14ac:dyDescent="0.2">
      <c r="A18" t="s">
        <v>1370</v>
      </c>
      <c r="B18" s="1232" t="str">
        <f>COVER!T17</f>
        <v>1875 HICKS ROAD</v>
      </c>
    </row>
    <row r="19" spans="1:2" x14ac:dyDescent="0.2">
      <c r="A19" t="s">
        <v>1054</v>
      </c>
      <c r="B19" s="1232" t="str">
        <f>COVER!T25</f>
        <v>JEFF@EMPCPA.COM</v>
      </c>
    </row>
    <row r="20" spans="1:2" x14ac:dyDescent="0.2">
      <c r="A20" t="s">
        <v>1055</v>
      </c>
      <c r="B20" s="1232" t="str">
        <f>COVER!T19</f>
        <v>ROLLING MEADOWS</v>
      </c>
    </row>
    <row r="21" spans="1:2" x14ac:dyDescent="0.2">
      <c r="A21" t="s">
        <v>569</v>
      </c>
      <c r="B21" s="1232" t="str">
        <f>COVER!X19</f>
        <v>IL</v>
      </c>
    </row>
    <row r="22" spans="1:2" x14ac:dyDescent="0.2">
      <c r="A22" t="s">
        <v>1056</v>
      </c>
      <c r="B22" s="1232">
        <f>COVER!Z19</f>
        <v>60008</v>
      </c>
    </row>
    <row r="23" spans="1:2" x14ac:dyDescent="0.2">
      <c r="A23" t="s">
        <v>1372</v>
      </c>
      <c r="B23" s="1232" t="str">
        <f>COVER!T21</f>
        <v>847-221-5700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33512</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1498099</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7495883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223270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321701</v>
      </c>
      <c r="C91" s="14" t="s">
        <v>672</v>
      </c>
      <c r="D91" s="14" t="str">
        <f t="shared" si="0"/>
        <v>Error?</v>
      </c>
    </row>
    <row r="92" spans="1:4" x14ac:dyDescent="0.2">
      <c r="A92" s="55">
        <v>31</v>
      </c>
      <c r="B92" s="1232">
        <f>'Assets-Liab 5-6'!C39</f>
        <v>7174182</v>
      </c>
      <c r="D92" s="14" t="str">
        <f t="shared" si="0"/>
        <v>Error?</v>
      </c>
    </row>
    <row r="93" spans="1:4" x14ac:dyDescent="0.2">
      <c r="A93" s="55">
        <v>32</v>
      </c>
      <c r="B93" s="1232">
        <f>'Assets-Liab 5-6'!C41</f>
        <v>7495883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205890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728381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31467</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47801</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728381</v>
      </c>
      <c r="C124" s="14" t="s">
        <v>672</v>
      </c>
      <c r="D124" s="14" t="str">
        <f t="shared" si="0"/>
        <v>Error?</v>
      </c>
    </row>
    <row r="125" spans="1:4" x14ac:dyDescent="0.2">
      <c r="A125" s="83">
        <v>64</v>
      </c>
      <c r="D125" s="14" t="str">
        <f t="shared" si="0"/>
        <v>OK</v>
      </c>
    </row>
    <row r="126" spans="1:4" x14ac:dyDescent="0.2">
      <c r="A126" s="55">
        <v>65</v>
      </c>
      <c r="B126" s="1232">
        <f>'Assets-Liab 5-6'!E6</f>
        <v>210157</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237628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31898</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31898</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237628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624124</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722972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95440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105699</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722972</v>
      </c>
      <c r="C171" s="14" t="s">
        <v>672</v>
      </c>
      <c r="D171" s="14" t="str">
        <f t="shared" si="1"/>
        <v>Error?</v>
      </c>
    </row>
    <row r="172" spans="1:4" x14ac:dyDescent="0.2">
      <c r="A172" s="83">
        <v>111</v>
      </c>
      <c r="D172" s="14" t="str">
        <f t="shared" si="1"/>
        <v>OK</v>
      </c>
    </row>
    <row r="173" spans="1:4" x14ac:dyDescent="0.2">
      <c r="A173" s="55">
        <v>112</v>
      </c>
      <c r="B173" s="1232">
        <f>'Assets-Liab 5-6'!G6</f>
        <v>9948</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113887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1824</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2221</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113887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59002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59002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314014</v>
      </c>
      <c r="D273" s="14" t="str">
        <f t="shared" si="3"/>
        <v>Error?</v>
      </c>
    </row>
    <row r="274" spans="1:4" x14ac:dyDescent="0.2">
      <c r="A274" s="55">
        <v>213</v>
      </c>
      <c r="B274" s="1232">
        <f>'Assets-Liab 5-6'!M17</f>
        <v>12165401</v>
      </c>
      <c r="D274" s="14" t="str">
        <f t="shared" si="3"/>
        <v>Error?</v>
      </c>
    </row>
    <row r="275" spans="1:4" x14ac:dyDescent="0.2">
      <c r="A275" s="55">
        <v>214</v>
      </c>
      <c r="B275" s="1232">
        <f>'Assets-Liab 5-6'!M18</f>
        <v>0</v>
      </c>
      <c r="D275" s="14" t="str">
        <f t="shared" si="3"/>
        <v>Error?</v>
      </c>
    </row>
    <row r="276" spans="1:4" x14ac:dyDescent="0.2">
      <c r="A276" s="55">
        <v>215</v>
      </c>
      <c r="B276" s="1232">
        <f>'Assets-Liab 5-6'!M19</f>
        <v>1624574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14103989</v>
      </c>
      <c r="C279" s="14" t="s">
        <v>672</v>
      </c>
      <c r="D279" s="14" t="str">
        <f t="shared" si="3"/>
        <v>Error?</v>
      </c>
    </row>
    <row r="280" spans="1:4" x14ac:dyDescent="0.2">
      <c r="A280" s="55">
        <v>219</v>
      </c>
      <c r="B280" s="1232">
        <f>'Assets-Liab 5-6'!M40</f>
        <v>14103989</v>
      </c>
      <c r="D280" s="14" t="str">
        <f t="shared" si="3"/>
        <v>Error?</v>
      </c>
    </row>
    <row r="281" spans="1:4" x14ac:dyDescent="0.2">
      <c r="A281" s="55">
        <v>220</v>
      </c>
      <c r="B281" s="1232">
        <f>'Assets-Liab 5-6'!M41</f>
        <v>14103989</v>
      </c>
      <c r="C281" s="14" t="s">
        <v>672</v>
      </c>
      <c r="D281" s="14" t="str">
        <f t="shared" si="3"/>
        <v>Error?</v>
      </c>
    </row>
    <row r="282" spans="1:4" x14ac:dyDescent="0.2">
      <c r="A282" s="55">
        <v>221</v>
      </c>
      <c r="B282" s="1232">
        <f>'Assets-Liab 5-6'!N21</f>
        <v>205730</v>
      </c>
      <c r="D282" s="14" t="str">
        <f t="shared" si="3"/>
        <v>Error?</v>
      </c>
    </row>
    <row r="283" spans="1:4" x14ac:dyDescent="0.2">
      <c r="A283" s="55">
        <v>222</v>
      </c>
      <c r="B283" s="1232">
        <f>'Assets-Liab 5-6'!N22</f>
        <v>2341245</v>
      </c>
      <c r="D283" s="14" t="str">
        <f t="shared" si="3"/>
        <v>Error?</v>
      </c>
    </row>
    <row r="284" spans="1:4" x14ac:dyDescent="0.2">
      <c r="A284" s="55">
        <v>223</v>
      </c>
      <c r="B284" s="1232">
        <f>'Assets-Liab 5-6'!N23</f>
        <v>2546975</v>
      </c>
      <c r="C284" s="14" t="s">
        <v>672</v>
      </c>
      <c r="D284" s="14" t="str">
        <f t="shared" si="3"/>
        <v>Error?</v>
      </c>
    </row>
    <row r="285" spans="1:4" x14ac:dyDescent="0.2">
      <c r="A285" s="55">
        <v>224</v>
      </c>
      <c r="B285" s="1232">
        <f>'Assets-Liab 5-6'!N36</f>
        <v>2546975</v>
      </c>
      <c r="D285" s="14" t="str">
        <f t="shared" si="3"/>
        <v>Error?</v>
      </c>
    </row>
    <row r="286" spans="1:4" x14ac:dyDescent="0.2">
      <c r="A286" s="83">
        <v>225</v>
      </c>
      <c r="D286" s="14" t="str">
        <f t="shared" si="3"/>
        <v>OK</v>
      </c>
    </row>
    <row r="287" spans="1:4" x14ac:dyDescent="0.2">
      <c r="A287" s="55">
        <v>226</v>
      </c>
      <c r="B287" s="1232">
        <f>'Assets-Liab 5-6'!N37</f>
        <v>2546975</v>
      </c>
      <c r="C287" s="14" t="s">
        <v>672</v>
      </c>
      <c r="D287" s="14" t="str">
        <f t="shared" si="3"/>
        <v>Error?</v>
      </c>
    </row>
    <row r="288" spans="1:4" x14ac:dyDescent="0.2">
      <c r="A288" s="55">
        <v>227</v>
      </c>
      <c r="B288" s="1232">
        <f>'Assets-Liab 5-6'!N41</f>
        <v>2546975</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1669627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56855</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71421</v>
      </c>
      <c r="D718" s="14" t="str">
        <f t="shared" si="10"/>
        <v>Error?</v>
      </c>
    </row>
    <row r="719" spans="1:4" x14ac:dyDescent="0.2">
      <c r="A719" s="55">
        <v>658</v>
      </c>
      <c r="B719" s="1232">
        <f>'Expenditures 15-22'!C15</f>
        <v>50351</v>
      </c>
      <c r="D719" s="14" t="str">
        <f t="shared" si="10"/>
        <v>Error?</v>
      </c>
    </row>
    <row r="720" spans="1:4" x14ac:dyDescent="0.2">
      <c r="A720" s="55">
        <v>659</v>
      </c>
      <c r="B720" s="1232">
        <f>'Expenditures 15-22'!C33</f>
        <v>2182842</v>
      </c>
      <c r="C720" s="14" t="s">
        <v>672</v>
      </c>
      <c r="D720" s="14" t="str">
        <f t="shared" si="10"/>
        <v>Error?</v>
      </c>
    </row>
    <row r="721" spans="1:4" x14ac:dyDescent="0.2">
      <c r="A721" s="55">
        <v>660</v>
      </c>
      <c r="B721" s="1232">
        <f>'Expenditures 15-22'!C36</f>
        <v>50828</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31589</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82417</v>
      </c>
      <c r="C727" s="14" t="s">
        <v>672</v>
      </c>
      <c r="D727" s="14" t="str">
        <f t="shared" si="10"/>
        <v>Error?</v>
      </c>
    </row>
    <row r="728" spans="1:4" x14ac:dyDescent="0.2">
      <c r="A728" s="55">
        <v>667</v>
      </c>
      <c r="B728" s="1232">
        <f>'Expenditures 15-22'!C44</f>
        <v>7860</v>
      </c>
      <c r="D728" s="14" t="str">
        <f t="shared" si="10"/>
        <v>Error?</v>
      </c>
    </row>
    <row r="729" spans="1:4" x14ac:dyDescent="0.2">
      <c r="A729" s="55">
        <v>668</v>
      </c>
      <c r="B729" s="1232">
        <f>'Expenditures 15-22'!C45</f>
        <v>27085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34945</v>
      </c>
      <c r="C731" s="14" t="s">
        <v>672</v>
      </c>
      <c r="D731" s="14" t="str">
        <f t="shared" si="10"/>
        <v>Error?</v>
      </c>
    </row>
    <row r="732" spans="1:4" x14ac:dyDescent="0.2">
      <c r="A732" s="55">
        <v>671</v>
      </c>
      <c r="B732" s="1232">
        <f>'Expenditures 15-22'!C49</f>
        <v>46747</v>
      </c>
      <c r="D732" s="14" t="str">
        <f t="shared" si="10"/>
        <v>Error?</v>
      </c>
    </row>
    <row r="733" spans="1:4" x14ac:dyDescent="0.2">
      <c r="A733" s="55">
        <v>672</v>
      </c>
      <c r="B733" s="1232">
        <f>'Expenditures 15-22'!C50</f>
        <v>115000</v>
      </c>
      <c r="D733" s="14" t="str">
        <f t="shared" si="10"/>
        <v>Error?</v>
      </c>
    </row>
    <row r="734" spans="1:4" x14ac:dyDescent="0.2">
      <c r="A734" s="55">
        <v>673</v>
      </c>
      <c r="B734" s="1232">
        <f>'Expenditures 15-22'!C53</f>
        <v>161747</v>
      </c>
      <c r="C734" s="14" t="s">
        <v>672</v>
      </c>
      <c r="D734" s="14" t="str">
        <f t="shared" si="10"/>
        <v>Error?</v>
      </c>
    </row>
    <row r="735" spans="1:4" x14ac:dyDescent="0.2">
      <c r="A735" s="55">
        <v>674</v>
      </c>
      <c r="B735" s="1232">
        <f>'Expenditures 15-22'!C55</f>
        <v>224038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224038</v>
      </c>
      <c r="C737" s="14" t="s">
        <v>672</v>
      </c>
      <c r="D737" s="14" t="str">
        <f t="shared" si="10"/>
        <v>Error?</v>
      </c>
    </row>
    <row r="738" spans="1:4" x14ac:dyDescent="0.2">
      <c r="A738" s="55">
        <v>677</v>
      </c>
      <c r="B738" s="1232">
        <f>'Expenditures 15-22'!C59</f>
        <v>74000</v>
      </c>
      <c r="D738" s="14" t="str">
        <f t="shared" si="10"/>
        <v>Error?</v>
      </c>
    </row>
    <row r="739" spans="1:4" x14ac:dyDescent="0.2">
      <c r="A739" s="55">
        <v>678</v>
      </c>
      <c r="B739" s="1232">
        <f>'Expenditures 15-22'!C60</f>
        <v>40437</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53146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167583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78507</v>
      </c>
      <c r="D751" s="14" t="str">
        <f t="shared" si="10"/>
        <v>Error?</v>
      </c>
    </row>
    <row r="752" spans="1:4" x14ac:dyDescent="0.2">
      <c r="A752" s="83">
        <v>691</v>
      </c>
      <c r="D752" s="14" t="str">
        <f t="shared" si="10"/>
        <v>OK</v>
      </c>
    </row>
    <row r="753" spans="1:4" x14ac:dyDescent="0.2">
      <c r="A753" s="55">
        <v>692</v>
      </c>
      <c r="B753" s="1232">
        <f>'Expenditures 15-22'!C72</f>
        <v>78507</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749237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2932079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262756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853</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340</v>
      </c>
      <c r="D776" s="14" t="str">
        <f t="shared" si="11"/>
        <v>Error?</v>
      </c>
    </row>
    <row r="777" spans="1:4" x14ac:dyDescent="0.2">
      <c r="A777" s="55">
        <v>716</v>
      </c>
      <c r="B777" s="1232">
        <f>'Expenditures 15-22'!D15</f>
        <v>231</v>
      </c>
      <c r="D777" s="14" t="str">
        <f t="shared" si="11"/>
        <v>Error?</v>
      </c>
    </row>
    <row r="778" spans="1:4" x14ac:dyDescent="0.2">
      <c r="A778" s="55">
        <v>717</v>
      </c>
      <c r="B778" s="1232">
        <f>'Expenditures 15-22'!D33</f>
        <v>326239</v>
      </c>
      <c r="C778" s="14" t="s">
        <v>672</v>
      </c>
      <c r="D778" s="14" t="str">
        <f t="shared" si="11"/>
        <v>Error?</v>
      </c>
    </row>
    <row r="779" spans="1:4" x14ac:dyDescent="0.2">
      <c r="A779" s="55">
        <v>718</v>
      </c>
      <c r="B779" s="1232">
        <f>'Expenditures 15-22'!D36</f>
        <v>8530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8291</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16821</v>
      </c>
      <c r="C785" s="14" t="s">
        <v>672</v>
      </c>
      <c r="D785" s="14" t="str">
        <f t="shared" si="11"/>
        <v>Error?</v>
      </c>
    </row>
    <row r="786" spans="1:4" x14ac:dyDescent="0.2">
      <c r="A786" s="55">
        <v>725</v>
      </c>
      <c r="B786" s="1232">
        <f>'Expenditures 15-22'!D44</f>
        <v>10684</v>
      </c>
      <c r="D786" s="14" t="str">
        <f t="shared" si="11"/>
        <v>Error?</v>
      </c>
    </row>
    <row r="787" spans="1:4" x14ac:dyDescent="0.2">
      <c r="A787" s="55">
        <v>726</v>
      </c>
      <c r="B787" s="1232">
        <f>'Expenditures 15-22'!D45</f>
        <v>8673</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19357</v>
      </c>
      <c r="C789" s="14" t="s">
        <v>672</v>
      </c>
      <c r="D789" s="14" t="str">
        <f t="shared" si="11"/>
        <v>Error?</v>
      </c>
    </row>
    <row r="790" spans="1:4" x14ac:dyDescent="0.2">
      <c r="A790" s="55">
        <v>729</v>
      </c>
      <c r="B790" s="1232">
        <f>'Expenditures 15-22'!D49</f>
        <v>7876</v>
      </c>
      <c r="D790" s="14" t="str">
        <f t="shared" si="11"/>
        <v>Error?</v>
      </c>
    </row>
    <row r="791" spans="1:4" x14ac:dyDescent="0.2">
      <c r="A791" s="55">
        <v>730</v>
      </c>
      <c r="B791" s="1232">
        <f>'Expenditures 15-22'!D50</f>
        <v>34056</v>
      </c>
      <c r="D791" s="14" t="str">
        <f t="shared" si="11"/>
        <v>Error?</v>
      </c>
    </row>
    <row r="792" spans="1:4" x14ac:dyDescent="0.2">
      <c r="A792" s="55">
        <v>731</v>
      </c>
      <c r="B792" s="1232">
        <f>'Expenditures 15-22'!D53</f>
        <v>41932</v>
      </c>
      <c r="C792" s="14" t="s">
        <v>672</v>
      </c>
      <c r="D792" s="14" t="str">
        <f t="shared" si="11"/>
        <v>Error?</v>
      </c>
    </row>
    <row r="793" spans="1:4" x14ac:dyDescent="0.2">
      <c r="A793" s="55">
        <v>732</v>
      </c>
      <c r="B793" s="1232">
        <f>'Expenditures 15-22'!D55</f>
        <v>70760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70760</v>
      </c>
      <c r="C795" s="14" t="s">
        <v>672</v>
      </c>
      <c r="D795" s="14" t="str">
        <f t="shared" si="11"/>
        <v>Error?</v>
      </c>
    </row>
    <row r="796" spans="1:4" x14ac:dyDescent="0.2">
      <c r="A796" s="55">
        <v>735</v>
      </c>
      <c r="B796" s="1232">
        <f>'Expenditures 15-22'!D59</f>
        <v>20235</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2623</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22858</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18675</v>
      </c>
      <c r="D809" s="14" t="str">
        <f t="shared" si="11"/>
        <v>Error?</v>
      </c>
    </row>
    <row r="810" spans="1:4" x14ac:dyDescent="0.2">
      <c r="A810" s="83">
        <v>749</v>
      </c>
      <c r="D810" s="14" t="str">
        <f t="shared" si="11"/>
        <v>OK</v>
      </c>
    </row>
    <row r="811" spans="1:4" x14ac:dyDescent="0.2">
      <c r="A811" s="55">
        <v>750</v>
      </c>
      <c r="B811" s="1232">
        <f>'Expenditures 15-22'!D72</f>
        <v>18675</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190403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516642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55948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14217</v>
      </c>
      <c r="D834" s="14" t="str">
        <f t="shared" si="12"/>
        <v>Error?</v>
      </c>
    </row>
    <row r="835" spans="1:4" x14ac:dyDescent="0.2">
      <c r="A835" s="55">
        <v>774</v>
      </c>
      <c r="B835" s="1232">
        <f>'Expenditures 15-22'!E15</f>
        <v>1836</v>
      </c>
      <c r="D835" s="14" t="str">
        <f t="shared" si="12"/>
        <v>Error?</v>
      </c>
    </row>
    <row r="836" spans="1:4" x14ac:dyDescent="0.2">
      <c r="A836" s="55">
        <v>775</v>
      </c>
      <c r="B836" s="1232">
        <f>'Expenditures 15-22'!E33</f>
        <v>74182</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3299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3299</v>
      </c>
      <c r="C843" s="14" t="s">
        <v>672</v>
      </c>
      <c r="D843" s="14" t="str">
        <f t="shared" si="12"/>
        <v>Error?</v>
      </c>
    </row>
    <row r="844" spans="1:4" x14ac:dyDescent="0.2">
      <c r="A844" s="55">
        <v>783</v>
      </c>
      <c r="B844" s="1232">
        <f>'Expenditures 15-22'!E44</f>
        <v>38211</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38211</v>
      </c>
      <c r="C847" s="14" t="s">
        <v>672</v>
      </c>
      <c r="D847" s="14" t="str">
        <f t="shared" si="12"/>
        <v>Error?</v>
      </c>
    </row>
    <row r="848" spans="1:4" x14ac:dyDescent="0.2">
      <c r="A848" s="55">
        <v>787</v>
      </c>
      <c r="B848" s="1232">
        <f>'Expenditures 15-22'!E49</f>
        <v>64211</v>
      </c>
      <c r="D848" s="14" t="str">
        <f t="shared" si="12"/>
        <v>Error?</v>
      </c>
    </row>
    <row r="849" spans="1:4" x14ac:dyDescent="0.2">
      <c r="A849" s="55">
        <v>788</v>
      </c>
      <c r="B849" s="1232">
        <f>'Expenditures 15-22'!E50</f>
        <v>2334</v>
      </c>
      <c r="D849" s="14" t="str">
        <f t="shared" si="12"/>
        <v>Error?</v>
      </c>
    </row>
    <row r="850" spans="1:4" x14ac:dyDescent="0.2">
      <c r="A850" s="55">
        <v>789</v>
      </c>
      <c r="B850" s="1232">
        <f>'Expenditures 15-22'!E53</f>
        <v>66545</v>
      </c>
      <c r="C850" s="14" t="s">
        <v>672</v>
      </c>
      <c r="D850" s="14" t="str">
        <f t="shared" si="12"/>
        <v>Error?</v>
      </c>
    </row>
    <row r="851" spans="1:4" x14ac:dyDescent="0.2">
      <c r="A851" s="55">
        <v>790</v>
      </c>
      <c r="B851" s="1232">
        <f>'Expenditures 15-22'!E55</f>
        <v>38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38</v>
      </c>
      <c r="C853" s="14" t="s">
        <v>672</v>
      </c>
      <c r="D853" s="14" t="str">
        <f t="shared" si="12"/>
        <v>Error?</v>
      </c>
    </row>
    <row r="854" spans="1:4" x14ac:dyDescent="0.2">
      <c r="A854" s="55">
        <v>793</v>
      </c>
      <c r="B854" s="1232">
        <f>'Expenditures 15-22'!E59</f>
        <v>125</v>
      </c>
      <c r="D854" s="14" t="str">
        <f t="shared" si="12"/>
        <v>Error?</v>
      </c>
    </row>
    <row r="855" spans="1:4" x14ac:dyDescent="0.2">
      <c r="A855" s="55">
        <v>794</v>
      </c>
      <c r="B855" s="1232">
        <f>'Expenditures 15-22'!E60</f>
        <v>6688</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196619</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203432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2434</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8654</v>
      </c>
      <c r="D867" s="14" t="str">
        <f t="shared" si="12"/>
        <v>Error?</v>
      </c>
    </row>
    <row r="868" spans="1:4" x14ac:dyDescent="0.2">
      <c r="A868" s="83">
        <v>807</v>
      </c>
      <c r="D868" s="14" t="str">
        <f t="shared" si="12"/>
        <v>OK</v>
      </c>
    </row>
    <row r="869" spans="1:4" x14ac:dyDescent="0.2">
      <c r="A869" s="55">
        <v>808</v>
      </c>
      <c r="B869" s="1232">
        <f>'Expenditures 15-22'!E72</f>
        <v>11088</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322613</v>
      </c>
      <c r="C871" s="14" t="s">
        <v>672</v>
      </c>
      <c r="D871" s="14" t="str">
        <f t="shared" si="12"/>
        <v>Error?</v>
      </c>
    </row>
    <row r="872" spans="1:4" x14ac:dyDescent="0.2">
      <c r="A872" s="55">
        <v>811</v>
      </c>
      <c r="B872" s="1232">
        <f>'Expenditures 15-22'!E75</f>
        <v>8487</v>
      </c>
      <c r="D872" s="14" t="str">
        <f t="shared" si="12"/>
        <v>Error?</v>
      </c>
    </row>
    <row r="873" spans="1:4" x14ac:dyDescent="0.2">
      <c r="A873" s="55">
        <v>812</v>
      </c>
      <c r="B873" s="1232">
        <f>'Expenditures 15-22'!E114</f>
        <v>457700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61262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152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3617</v>
      </c>
      <c r="D892" s="14" t="str">
        <f t="shared" si="12"/>
        <v>Error?</v>
      </c>
    </row>
    <row r="893" spans="1:4" x14ac:dyDescent="0.2">
      <c r="A893" s="55">
        <v>832</v>
      </c>
      <c r="B893" s="1232">
        <f>'Expenditures 15-22'!F15</f>
        <v>35</v>
      </c>
      <c r="D893" s="14" t="str">
        <f t="shared" si="12"/>
        <v>Error?</v>
      </c>
    </row>
    <row r="894" spans="1:4" x14ac:dyDescent="0.2">
      <c r="A894" s="55">
        <v>833</v>
      </c>
      <c r="B894" s="1232">
        <f>'Expenditures 15-22'!F33</f>
        <v>71979</v>
      </c>
      <c r="C894" s="14" t="s">
        <v>672</v>
      </c>
      <c r="D894" s="14" t="str">
        <f t="shared" si="12"/>
        <v>Error?</v>
      </c>
    </row>
    <row r="895" spans="1:4" x14ac:dyDescent="0.2">
      <c r="A895" s="55">
        <v>834</v>
      </c>
      <c r="B895" s="1232">
        <f>'Expenditures 15-22'!F36</f>
        <v>402</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2047</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2449</v>
      </c>
      <c r="C901" s="14" t="s">
        <v>672</v>
      </c>
      <c r="D901" s="14" t="str">
        <f t="shared" si="13"/>
        <v>Error?</v>
      </c>
    </row>
    <row r="902" spans="1:4" x14ac:dyDescent="0.2">
      <c r="A902" s="55">
        <v>841</v>
      </c>
      <c r="B902" s="1232">
        <f>'Expenditures 15-22'!F44</f>
        <v>779</v>
      </c>
      <c r="D902" s="14" t="str">
        <f t="shared" si="13"/>
        <v>Error?</v>
      </c>
    </row>
    <row r="903" spans="1:4" x14ac:dyDescent="0.2">
      <c r="A903" s="55">
        <v>842</v>
      </c>
      <c r="B903" s="1232">
        <f>'Expenditures 15-22'!F45</f>
        <v>969</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1748</v>
      </c>
      <c r="C905" s="14" t="s">
        <v>672</v>
      </c>
      <c r="D905" s="14" t="str">
        <f t="shared" si="13"/>
        <v>Error?</v>
      </c>
    </row>
    <row r="906" spans="1:4" x14ac:dyDescent="0.2">
      <c r="A906" s="55">
        <v>845</v>
      </c>
      <c r="B906" s="1232">
        <f>'Expenditures 15-22'!F49</f>
        <v>5216</v>
      </c>
      <c r="D906" s="14" t="str">
        <f t="shared" si="13"/>
        <v>Error?</v>
      </c>
    </row>
    <row r="907" spans="1:4" x14ac:dyDescent="0.2">
      <c r="A907" s="55">
        <v>846</v>
      </c>
      <c r="B907" s="1232">
        <f>'Expenditures 15-22'!F50</f>
        <v>4798</v>
      </c>
      <c r="D907" s="14" t="str">
        <f t="shared" si="13"/>
        <v>Error?</v>
      </c>
    </row>
    <row r="908" spans="1:4" x14ac:dyDescent="0.2">
      <c r="A908" s="55">
        <v>847</v>
      </c>
      <c r="B908" s="1232">
        <f>'Expenditures 15-22'!F53</f>
        <v>10014</v>
      </c>
      <c r="C908" s="14" t="s">
        <v>672</v>
      </c>
      <c r="D908" s="14" t="str">
        <f t="shared" si="13"/>
        <v>Error?</v>
      </c>
    </row>
    <row r="909" spans="1:4" x14ac:dyDescent="0.2">
      <c r="A909" s="55">
        <v>848</v>
      </c>
      <c r="B909" s="1232">
        <f>'Expenditures 15-22'!F55</f>
        <v>8413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8413</v>
      </c>
      <c r="C911" s="14" t="s">
        <v>672</v>
      </c>
      <c r="D911" s="14" t="str">
        <f t="shared" si="13"/>
        <v>Error?</v>
      </c>
    </row>
    <row r="912" spans="1:4" x14ac:dyDescent="0.2">
      <c r="A912" s="55">
        <v>851</v>
      </c>
      <c r="B912" s="1232">
        <f>'Expenditures 15-22'!F59</f>
        <v>913</v>
      </c>
      <c r="D912" s="14" t="str">
        <f t="shared" si="13"/>
        <v>Error?</v>
      </c>
    </row>
    <row r="913" spans="1:4" x14ac:dyDescent="0.2">
      <c r="A913" s="55">
        <v>852</v>
      </c>
      <c r="B913" s="1232">
        <f>'Expenditures 15-22'!F60</f>
        <v>964</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16787</v>
      </c>
      <c r="D916" s="14" t="str">
        <f t="shared" si="13"/>
        <v>Error?</v>
      </c>
    </row>
    <row r="917" spans="1:4" x14ac:dyDescent="0.2">
      <c r="A917" s="55">
        <v>856</v>
      </c>
      <c r="B917" s="1232">
        <f>'Expenditures 15-22'!F64</f>
        <v>13880</v>
      </c>
      <c r="D917" s="14" t="str">
        <f t="shared" si="13"/>
        <v>Error?</v>
      </c>
    </row>
    <row r="918" spans="1:4" x14ac:dyDescent="0.2">
      <c r="A918" s="83">
        <v>857</v>
      </c>
      <c r="D918" s="14" t="str">
        <f t="shared" si="13"/>
        <v>OK</v>
      </c>
    </row>
    <row r="919" spans="1:4" x14ac:dyDescent="0.2">
      <c r="A919" s="55">
        <v>858</v>
      </c>
      <c r="B919" s="1232">
        <f>'Expenditures 15-22'!F65</f>
        <v>32544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75987</v>
      </c>
      <c r="D925" s="14" t="str">
        <f t="shared" si="13"/>
        <v>Error?</v>
      </c>
    </row>
    <row r="926" spans="1:4" x14ac:dyDescent="0.2">
      <c r="A926" s="83">
        <v>865</v>
      </c>
      <c r="D926" s="14" t="str">
        <f t="shared" si="13"/>
        <v>OK</v>
      </c>
    </row>
    <row r="927" spans="1:4" x14ac:dyDescent="0.2">
      <c r="A927" s="55">
        <v>866</v>
      </c>
      <c r="B927" s="1232">
        <f>'Expenditures 15-22'!F72</f>
        <v>75987</v>
      </c>
      <c r="C927" s="14" t="s">
        <v>672</v>
      </c>
      <c r="D927" s="14" t="str">
        <f t="shared" si="13"/>
        <v>Error?</v>
      </c>
    </row>
    <row r="928" spans="1:4" x14ac:dyDescent="0.2">
      <c r="A928" s="55">
        <v>867</v>
      </c>
      <c r="B928" s="1232">
        <f>'Expenditures 15-22'!F73</f>
        <v>276</v>
      </c>
      <c r="D928" s="14" t="str">
        <f t="shared" si="13"/>
        <v>Error?</v>
      </c>
    </row>
    <row r="929" spans="1:4" x14ac:dyDescent="0.2">
      <c r="A929" s="55">
        <v>868</v>
      </c>
      <c r="B929" s="1232">
        <f>'Expenditures 15-22'!F74</f>
        <v>131431</v>
      </c>
      <c r="C929" s="14" t="s">
        <v>672</v>
      </c>
      <c r="D929" s="14" t="str">
        <f t="shared" si="13"/>
        <v>Error?</v>
      </c>
    </row>
    <row r="930" spans="1:4" x14ac:dyDescent="0.2">
      <c r="A930" s="55">
        <v>869</v>
      </c>
      <c r="B930" s="1232">
        <f>'Expenditures 15-22'!F75</f>
        <v>5526</v>
      </c>
      <c r="D930" s="14" t="str">
        <f t="shared" si="13"/>
        <v>Error?</v>
      </c>
    </row>
    <row r="931" spans="1:4" x14ac:dyDescent="0.2">
      <c r="A931" s="55">
        <v>870</v>
      </c>
      <c r="B931" s="1232">
        <f>'Expenditures 15-22'!F114</f>
        <v>208936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3718</v>
      </c>
      <c r="D983" s="14" t="str">
        <f t="shared" si="14"/>
        <v>Error?</v>
      </c>
    </row>
    <row r="984" spans="1:4" x14ac:dyDescent="0.2">
      <c r="A984" s="83">
        <v>923</v>
      </c>
      <c r="D984" s="14" t="str">
        <f t="shared" si="14"/>
        <v>OK</v>
      </c>
    </row>
    <row r="985" spans="1:4" x14ac:dyDescent="0.2">
      <c r="A985" s="55">
        <v>924</v>
      </c>
      <c r="B985" s="1232">
        <f>'Expenditures 15-22'!G72</f>
        <v>3718</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3718</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3718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130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6008</v>
      </c>
      <c r="D1022" s="14" t="str">
        <f t="shared" si="14"/>
        <v>Error?</v>
      </c>
    </row>
    <row r="1023" spans="1:4" x14ac:dyDescent="0.2">
      <c r="A1023" s="55">
        <v>962</v>
      </c>
      <c r="B1023" s="1232">
        <f>'Expenditures 15-22'!H50</f>
        <v>1373</v>
      </c>
      <c r="D1023" s="14" t="str">
        <f t="shared" ref="D1023:D1086" si="15">IF(ISBLANK(B1023),"OK",IF(A1023-B1023=0,"OK","Error?"))</f>
        <v>Error?</v>
      </c>
    </row>
    <row r="1024" spans="1:4" x14ac:dyDescent="0.2">
      <c r="A1024" s="55">
        <v>963</v>
      </c>
      <c r="B1024" s="1232">
        <f>'Expenditures 15-22'!H53</f>
        <v>7381</v>
      </c>
      <c r="C1024" s="14" t="s">
        <v>672</v>
      </c>
      <c r="D1024" s="14" t="str">
        <f t="shared" si="15"/>
        <v>Error?</v>
      </c>
    </row>
    <row r="1025" spans="1:4" x14ac:dyDescent="0.2">
      <c r="A1025" s="55">
        <v>964</v>
      </c>
      <c r="B1025" s="1232">
        <f>'Expenditures 15-22'!H55</f>
        <v>59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59</v>
      </c>
      <c r="C1027" s="14" t="s">
        <v>672</v>
      </c>
      <c r="D1027" s="14" t="str">
        <f t="shared" si="15"/>
        <v>Error?</v>
      </c>
    </row>
    <row r="1028" spans="1:4" x14ac:dyDescent="0.2">
      <c r="A1028" s="55">
        <v>967</v>
      </c>
      <c r="B1028" s="1232">
        <f>'Expenditures 15-22'!H59</f>
        <v>695</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695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8135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752196</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760461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2049593</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57860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89595</v>
      </c>
      <c r="C1106" s="14" t="s">
        <v>672</v>
      </c>
      <c r="D1106" s="14" t="str">
        <f t="shared" si="16"/>
        <v>Error?</v>
      </c>
    </row>
    <row r="1107" spans="1:4" x14ac:dyDescent="0.2">
      <c r="A1107" s="55">
        <v>1046</v>
      </c>
      <c r="B1107" s="1232">
        <f>'Expenditures 15-22'!K15</f>
        <v>52453</v>
      </c>
      <c r="C1107" s="14" t="s">
        <v>672</v>
      </c>
      <c r="D1107" s="14" t="str">
        <f t="shared" si="16"/>
        <v>Error?</v>
      </c>
    </row>
    <row r="1108" spans="1:4" x14ac:dyDescent="0.2">
      <c r="A1108" s="55">
        <v>1047</v>
      </c>
      <c r="B1108" s="1232">
        <f>'Expenditures 15-22'!K33</f>
        <v>2655372</v>
      </c>
      <c r="C1108" s="14" t="s">
        <v>672</v>
      </c>
      <c r="D1108" s="14" t="str">
        <f t="shared" si="16"/>
        <v>Error?</v>
      </c>
    </row>
    <row r="1109" spans="1:4" x14ac:dyDescent="0.2">
      <c r="A1109" s="55">
        <v>1048</v>
      </c>
      <c r="B1109" s="1232">
        <f>'Expenditures 15-22'!K36</f>
        <v>59760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45226</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104986</v>
      </c>
      <c r="C1115" s="14" t="s">
        <v>672</v>
      </c>
      <c r="D1115" s="14" t="str">
        <f t="shared" si="16"/>
        <v>Error?</v>
      </c>
    </row>
    <row r="1116" spans="1:4" x14ac:dyDescent="0.2">
      <c r="A1116" s="55">
        <v>1055</v>
      </c>
      <c r="B1116" s="1232">
        <f>'Expenditures 15-22'!K44</f>
        <v>57534</v>
      </c>
      <c r="C1116" s="14" t="s">
        <v>672</v>
      </c>
      <c r="D1116" s="14" t="str">
        <f t="shared" si="16"/>
        <v>Error?</v>
      </c>
    </row>
    <row r="1117" spans="1:4" x14ac:dyDescent="0.2">
      <c r="A1117" s="55">
        <v>1056</v>
      </c>
      <c r="B1117" s="1232">
        <f>'Expenditures 15-22'!K45</f>
        <v>36727</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94261</v>
      </c>
      <c r="C1119" s="14" t="s">
        <v>672</v>
      </c>
      <c r="D1119" s="14" t="str">
        <f t="shared" si="16"/>
        <v>Error?</v>
      </c>
    </row>
    <row r="1120" spans="1:4" x14ac:dyDescent="0.2">
      <c r="A1120" s="55">
        <v>1059</v>
      </c>
      <c r="B1120" s="1232">
        <f>'Expenditures 15-22'!K49</f>
        <v>130058</v>
      </c>
      <c r="C1120" s="14" t="s">
        <v>672</v>
      </c>
      <c r="D1120" s="14" t="str">
        <f t="shared" si="16"/>
        <v>Error?</v>
      </c>
    </row>
    <row r="1121" spans="1:4" x14ac:dyDescent="0.2">
      <c r="A1121" s="55">
        <v>1060</v>
      </c>
      <c r="B1121" s="1232">
        <f>'Expenditures 15-22'!K50</f>
        <v>157561</v>
      </c>
      <c r="C1121" s="14" t="s">
        <v>672</v>
      </c>
      <c r="D1121" s="14" t="str">
        <f t="shared" si="16"/>
        <v>Error?</v>
      </c>
    </row>
    <row r="1122" spans="1:4" x14ac:dyDescent="0.2">
      <c r="A1122" s="55">
        <v>1061</v>
      </c>
      <c r="B1122" s="1232">
        <f>'Expenditures 15-22'!K53</f>
        <v>287619</v>
      </c>
      <c r="C1122" s="14" t="s">
        <v>672</v>
      </c>
      <c r="D1122" s="14" t="str">
        <f t="shared" si="16"/>
        <v>Error?</v>
      </c>
    </row>
    <row r="1123" spans="1:4" x14ac:dyDescent="0.2">
      <c r="A1123" s="55">
        <v>1062</v>
      </c>
      <c r="B1123" s="1232">
        <f>'Expenditures 15-22'!K55</f>
        <v>303308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303308</v>
      </c>
      <c r="C1125" s="14" t="s">
        <v>672</v>
      </c>
      <c r="D1125" s="14" t="str">
        <f t="shared" si="16"/>
        <v>Error?</v>
      </c>
    </row>
    <row r="1126" spans="1:4" x14ac:dyDescent="0.2">
      <c r="A1126" s="55">
        <v>1065</v>
      </c>
      <c r="B1126" s="1232">
        <f>'Expenditures 15-22'!K59</f>
        <v>95968</v>
      </c>
      <c r="C1126" s="14" t="s">
        <v>672</v>
      </c>
      <c r="D1126" s="14" t="str">
        <f t="shared" si="16"/>
        <v>Error?</v>
      </c>
    </row>
    <row r="1127" spans="1:4" x14ac:dyDescent="0.2">
      <c r="A1127" s="55">
        <v>1066</v>
      </c>
      <c r="B1127" s="1232">
        <f>'Expenditures 15-22'!K60</f>
        <v>48089</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269175</v>
      </c>
      <c r="C1130" s="14" t="s">
        <v>672</v>
      </c>
      <c r="D1130" s="14" t="str">
        <f t="shared" si="16"/>
        <v>Error?</v>
      </c>
    </row>
    <row r="1131" spans="1:4" x14ac:dyDescent="0.2">
      <c r="A1131" s="55">
        <v>1070</v>
      </c>
      <c r="B1131" s="1232">
        <f>'Expenditures 15-22'!K64</f>
        <v>13880</v>
      </c>
      <c r="C1131" s="14" t="s">
        <v>672</v>
      </c>
      <c r="D1131" s="14" t="str">
        <f t="shared" si="16"/>
        <v>Error?</v>
      </c>
    </row>
    <row r="1132" spans="1:4" x14ac:dyDescent="0.2">
      <c r="A1132" s="83">
        <v>1071</v>
      </c>
      <c r="D1132" s="14" t="str">
        <f t="shared" si="16"/>
        <v>OK</v>
      </c>
    </row>
    <row r="1133" spans="1:4" x14ac:dyDescent="0.2">
      <c r="A1133" s="55">
        <v>1072</v>
      </c>
      <c r="B1133" s="1232">
        <f>'Expenditures 15-22'!K65</f>
        <v>427112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2434</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185541</v>
      </c>
      <c r="C1139" s="14" t="s">
        <v>672</v>
      </c>
      <c r="D1139" s="14" t="str">
        <f t="shared" si="16"/>
        <v>Error?</v>
      </c>
    </row>
    <row r="1140" spans="1:4" x14ac:dyDescent="0.2">
      <c r="A1140" s="83">
        <v>1079</v>
      </c>
      <c r="D1140" s="14" t="str">
        <f t="shared" si="16"/>
        <v>OK</v>
      </c>
    </row>
    <row r="1141" spans="1:4" x14ac:dyDescent="0.2">
      <c r="A1141" s="55">
        <v>1080</v>
      </c>
      <c r="B1141" s="1232">
        <f>'Expenditures 15-22'!K72</f>
        <v>187975</v>
      </c>
      <c r="C1141" s="14" t="s">
        <v>672</v>
      </c>
      <c r="D1141" s="14" t="str">
        <f t="shared" si="16"/>
        <v>Error?</v>
      </c>
    </row>
    <row r="1142" spans="1:4" x14ac:dyDescent="0.2">
      <c r="A1142" s="55">
        <v>1081</v>
      </c>
      <c r="B1142" s="1232">
        <f>'Expenditures 15-22'!K73</f>
        <v>276</v>
      </c>
      <c r="C1142" s="14" t="s">
        <v>672</v>
      </c>
      <c r="D1142" s="14" t="str">
        <f t="shared" si="16"/>
        <v>Error?</v>
      </c>
    </row>
    <row r="1143" spans="1:4" x14ac:dyDescent="0.2">
      <c r="A1143" s="55">
        <v>1082</v>
      </c>
      <c r="B1143" s="1232">
        <f>'Expenditures 15-22'!K74</f>
        <v>1405537</v>
      </c>
      <c r="C1143" s="14" t="s">
        <v>672</v>
      </c>
      <c r="D1143" s="14" t="str">
        <f t="shared" si="16"/>
        <v>Error?</v>
      </c>
    </row>
    <row r="1144" spans="1:4" x14ac:dyDescent="0.2">
      <c r="A1144" s="55">
        <v>1083</v>
      </c>
      <c r="B1144" s="1232">
        <f>'Expenditures 15-22'!K75</f>
        <v>14013</v>
      </c>
      <c r="C1144" s="14" t="s">
        <v>672</v>
      </c>
      <c r="D1144" s="14" t="str">
        <f t="shared" si="16"/>
        <v>Error?</v>
      </c>
    </row>
    <row r="1145" spans="1:4" x14ac:dyDescent="0.2">
      <c r="A1145" s="55">
        <v>1084</v>
      </c>
      <c r="B1145" s="1232">
        <f>'Expenditures 15-22'!K102</f>
        <v>804614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4879536</v>
      </c>
      <c r="C1152" s="14" t="s">
        <v>672</v>
      </c>
      <c r="D1152" s="14" t="str">
        <f t="shared" si="17"/>
        <v>Error?</v>
      </c>
    </row>
    <row r="1153" spans="1:4" x14ac:dyDescent="0.2">
      <c r="A1153" s="55">
        <v>1092</v>
      </c>
      <c r="B1153" s="1232">
        <f>'Expenditures 15-22'!K115</f>
        <v>145744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178099</v>
      </c>
      <c r="D1221" s="14" t="str">
        <f t="shared" si="18"/>
        <v>Error?</v>
      </c>
    </row>
    <row r="1222" spans="1:4" x14ac:dyDescent="0.2">
      <c r="A1222" s="83">
        <v>1161</v>
      </c>
      <c r="D1222" s="14" t="str">
        <f t="shared" si="18"/>
        <v>OK</v>
      </c>
    </row>
    <row r="1223" spans="1:4" x14ac:dyDescent="0.2">
      <c r="A1223" s="55">
        <v>1162</v>
      </c>
      <c r="B1223" s="1232">
        <f>'Expenditures 15-22'!C127</f>
        <v>178099</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178099</v>
      </c>
      <c r="C1225" s="14" t="s">
        <v>672</v>
      </c>
      <c r="D1225" s="14" t="str">
        <f t="shared" si="18"/>
        <v>Error?</v>
      </c>
    </row>
    <row r="1226" spans="1:4" x14ac:dyDescent="0.2">
      <c r="A1226" s="55">
        <v>1165</v>
      </c>
      <c r="B1226" s="1232">
        <f>'Expenditures 15-22'!C150</f>
        <v>178099</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51498</v>
      </c>
      <c r="D1229" s="14" t="str">
        <f t="shared" si="18"/>
        <v>Error?</v>
      </c>
    </row>
    <row r="1230" spans="1:4" x14ac:dyDescent="0.2">
      <c r="A1230" s="83">
        <v>1169</v>
      </c>
      <c r="D1230" s="14" t="str">
        <f t="shared" si="18"/>
        <v>OK</v>
      </c>
    </row>
    <row r="1231" spans="1:4" x14ac:dyDescent="0.2">
      <c r="A1231" s="55">
        <v>1170</v>
      </c>
      <c r="B1231" s="1232">
        <f>'Expenditures 15-22'!D127</f>
        <v>51498</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51498</v>
      </c>
      <c r="C1233" s="14" t="s">
        <v>672</v>
      </c>
      <c r="D1233" s="14" t="str">
        <f t="shared" si="18"/>
        <v>Error?</v>
      </c>
    </row>
    <row r="1234" spans="1:4" x14ac:dyDescent="0.2">
      <c r="A1234" s="55">
        <v>1173</v>
      </c>
      <c r="B1234" s="1232">
        <f>'Expenditures 15-22'!D150</f>
        <v>51498</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92148</v>
      </c>
      <c r="D1237" s="14" t="str">
        <f t="shared" si="18"/>
        <v>Error?</v>
      </c>
    </row>
    <row r="1238" spans="1:4" x14ac:dyDescent="0.2">
      <c r="A1238" s="83">
        <v>1177</v>
      </c>
      <c r="D1238" s="14" t="str">
        <f t="shared" si="18"/>
        <v>OK</v>
      </c>
    </row>
    <row r="1239" spans="1:4" x14ac:dyDescent="0.2">
      <c r="A1239" s="55">
        <v>1178</v>
      </c>
      <c r="B1239" s="1232">
        <f>'Expenditures 15-22'!E127</f>
        <v>92148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92148</v>
      </c>
      <c r="C1241" s="14" t="s">
        <v>672</v>
      </c>
      <c r="D1241" s="14" t="str">
        <f t="shared" si="18"/>
        <v>Error?</v>
      </c>
    </row>
    <row r="1242" spans="1:4" x14ac:dyDescent="0.2">
      <c r="A1242" s="55">
        <v>1181</v>
      </c>
      <c r="B1242" s="1232">
        <f>'Expenditures 15-22'!E150</f>
        <v>119024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700</v>
      </c>
      <c r="D1244" s="14" t="str">
        <f t="shared" si="18"/>
        <v>Error?</v>
      </c>
    </row>
    <row r="1245" spans="1:4" x14ac:dyDescent="0.2">
      <c r="A1245" s="55">
        <v>1184</v>
      </c>
      <c r="B1245" s="1232">
        <f>'Expenditures 15-22'!F124</f>
        <v>163865</v>
      </c>
      <c r="D1245" s="14" t="str">
        <f t="shared" si="18"/>
        <v>Error?</v>
      </c>
    </row>
    <row r="1246" spans="1:4" x14ac:dyDescent="0.2">
      <c r="A1246" s="83">
        <v>1185</v>
      </c>
      <c r="D1246" s="14" t="str">
        <f t="shared" si="18"/>
        <v>OK</v>
      </c>
    </row>
    <row r="1247" spans="1:4" x14ac:dyDescent="0.2">
      <c r="A1247" s="55">
        <v>1186</v>
      </c>
      <c r="B1247" s="1232">
        <f>'Expenditures 15-22'!F127</f>
        <v>164565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164565</v>
      </c>
      <c r="C1249" s="14" t="s">
        <v>672</v>
      </c>
      <c r="D1249" s="14" t="str">
        <f t="shared" si="18"/>
        <v>Error?</v>
      </c>
    </row>
    <row r="1250" spans="1:4" x14ac:dyDescent="0.2">
      <c r="A1250" s="55">
        <v>1189</v>
      </c>
      <c r="B1250" s="1232">
        <f>'Expenditures 15-22'!F150</f>
        <v>164565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17050</v>
      </c>
      <c r="D1252" s="14" t="str">
        <f t="shared" si="18"/>
        <v>Error?</v>
      </c>
    </row>
    <row r="1253" spans="1:4" x14ac:dyDescent="0.2">
      <c r="A1253" s="55">
        <v>1192</v>
      </c>
      <c r="B1253" s="1232">
        <f>'Expenditures 15-22'!G124</f>
        <v>17766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34816</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34816</v>
      </c>
      <c r="C1258" s="14" t="s">
        <v>672</v>
      </c>
      <c r="D1258" s="14" t="str">
        <f t="shared" si="18"/>
        <v>Error?</v>
      </c>
    </row>
    <row r="1259" spans="1:4" x14ac:dyDescent="0.2">
      <c r="A1259" s="55">
        <v>1198</v>
      </c>
      <c r="B1259" s="1232">
        <f>'Expenditures 15-22'!G150</f>
        <v>34816</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17750</v>
      </c>
      <c r="C1275" s="14" t="s">
        <v>672</v>
      </c>
      <c r="D1275" s="14" t="str">
        <f t="shared" si="18"/>
        <v>Error?</v>
      </c>
    </row>
    <row r="1276" spans="1:4" x14ac:dyDescent="0.2">
      <c r="A1276" s="55">
        <v>1215</v>
      </c>
      <c r="B1276" s="1232">
        <f>'Expenditures 15-22'!K124</f>
        <v>503376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521126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521126</v>
      </c>
      <c r="C1281" s="14" t="s">
        <v>672</v>
      </c>
      <c r="D1281" s="14" t="str">
        <f t="shared" si="19"/>
        <v>Error?</v>
      </c>
    </row>
    <row r="1282" spans="1:4" x14ac:dyDescent="0.2">
      <c r="A1282" s="55">
        <v>1221</v>
      </c>
      <c r="B1282" s="1232">
        <f>'Expenditures 15-22'!K138</f>
        <v>26876</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548002</v>
      </c>
      <c r="C1288" s="14" t="s">
        <v>672</v>
      </c>
      <c r="D1288" s="14" t="str">
        <f t="shared" si="19"/>
        <v>Error?</v>
      </c>
    </row>
    <row r="1289" spans="1:4" x14ac:dyDescent="0.2">
      <c r="A1289" s="55">
        <v>1228</v>
      </c>
      <c r="B1289" s="1232">
        <f>'Expenditures 15-22'!K151</f>
        <v>-122770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110382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338425</v>
      </c>
      <c r="D1315" s="14" t="str">
        <f t="shared" si="19"/>
        <v>Error?</v>
      </c>
    </row>
    <row r="1316" spans="1:4" x14ac:dyDescent="0.2">
      <c r="A1316" s="55">
        <v>1255</v>
      </c>
      <c r="B1316" s="1232">
        <f>'Expenditures 15-22'!H165</f>
        <v>450</v>
      </c>
      <c r="D1316" s="14" t="str">
        <f t="shared" si="19"/>
        <v>Error?</v>
      </c>
    </row>
    <row r="1317" spans="1:4" x14ac:dyDescent="0.2">
      <c r="A1317" s="55">
        <v>1256</v>
      </c>
      <c r="B1317" s="1232">
        <f>'Expenditures 15-22'!H166</f>
        <v>449257</v>
      </c>
      <c r="C1317" s="14" t="s">
        <v>672</v>
      </c>
      <c r="D1317" s="14" t="str">
        <f t="shared" si="19"/>
        <v>Error?</v>
      </c>
    </row>
    <row r="1318" spans="1:4" x14ac:dyDescent="0.2">
      <c r="A1318" s="55">
        <v>1257</v>
      </c>
      <c r="B1318" s="1232">
        <f>'Expenditures 15-22'!H168</f>
        <v>449257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110382</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338425</v>
      </c>
      <c r="C1329" s="14" t="s">
        <v>672</v>
      </c>
      <c r="D1329" s="14" t="str">
        <f t="shared" si="19"/>
        <v>Error?</v>
      </c>
    </row>
    <row r="1330" spans="1:4" x14ac:dyDescent="0.2">
      <c r="A1330" s="55">
        <v>1269</v>
      </c>
      <c r="B1330" s="1232">
        <f>'Expenditures 15-22'!K165</f>
        <v>450</v>
      </c>
      <c r="C1330" s="14" t="s">
        <v>672</v>
      </c>
      <c r="D1330" s="14" t="str">
        <f t="shared" si="19"/>
        <v>Error?</v>
      </c>
    </row>
    <row r="1331" spans="1:4" x14ac:dyDescent="0.2">
      <c r="A1331" s="55">
        <v>1270</v>
      </c>
      <c r="B1331" s="1232">
        <f>'Expenditures 15-22'!K166</f>
        <v>449257</v>
      </c>
      <c r="C1331" s="14" t="s">
        <v>672</v>
      </c>
      <c r="D1331" s="14" t="str">
        <f t="shared" si="19"/>
        <v>Error?</v>
      </c>
    </row>
    <row r="1332" spans="1:4" x14ac:dyDescent="0.2">
      <c r="A1332" s="55">
        <v>1271</v>
      </c>
      <c r="B1332" s="1232">
        <f>'Expenditures 15-22'!K168</f>
        <v>449257</v>
      </c>
      <c r="C1332" s="14" t="s">
        <v>672</v>
      </c>
      <c r="D1332" s="14" t="str">
        <f t="shared" si="19"/>
        <v>Error?</v>
      </c>
    </row>
    <row r="1333" spans="1:4" x14ac:dyDescent="0.2">
      <c r="A1333" s="55">
        <v>1272</v>
      </c>
      <c r="B1333" s="1232">
        <f>'Expenditures 15-22'!K169</f>
        <v>-11636</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67608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67608</v>
      </c>
      <c r="C1351" s="14" t="s">
        <v>672</v>
      </c>
      <c r="D1351" s="14" t="str">
        <f t="shared" si="20"/>
        <v>Error?</v>
      </c>
    </row>
    <row r="1352" spans="1:4" x14ac:dyDescent="0.2">
      <c r="A1352" s="55">
        <v>1291</v>
      </c>
      <c r="B1352" s="1232">
        <f>'Expenditures 15-22'!E190</f>
        <v>37974</v>
      </c>
      <c r="C1352" s="14" t="s">
        <v>672</v>
      </c>
      <c r="D1352" s="14" t="str">
        <f t="shared" si="20"/>
        <v>Error?</v>
      </c>
    </row>
    <row r="1353" spans="1:4" x14ac:dyDescent="0.2">
      <c r="A1353" s="55">
        <v>1292</v>
      </c>
      <c r="B1353" s="1232">
        <f>'Expenditures 15-22'!E204</f>
        <v>105582</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67608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67608</v>
      </c>
      <c r="C1381" s="14" t="s">
        <v>672</v>
      </c>
      <c r="D1381" s="14" t="str">
        <f t="shared" si="20"/>
        <v>Error?</v>
      </c>
    </row>
    <row r="1382" spans="1:4" x14ac:dyDescent="0.2">
      <c r="A1382" s="55">
        <v>1321</v>
      </c>
      <c r="B1382" s="1232">
        <f>'Expenditures 15-22'!K190</f>
        <v>37974</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105582</v>
      </c>
      <c r="C1388" s="14" t="s">
        <v>672</v>
      </c>
      <c r="D1388" s="14" t="str">
        <f t="shared" si="20"/>
        <v>Error?</v>
      </c>
    </row>
    <row r="1389" spans="1:4" x14ac:dyDescent="0.2">
      <c r="A1389" s="55">
        <v>1328</v>
      </c>
      <c r="B1389" s="1232">
        <f>'Expenditures 15-22'!K205</f>
        <v>1229460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812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3678</v>
      </c>
      <c r="D1408" s="14" t="str">
        <f t="shared" si="21"/>
        <v>Error?</v>
      </c>
    </row>
    <row r="1409" spans="1:4" x14ac:dyDescent="0.2">
      <c r="A1409" s="55">
        <v>1348</v>
      </c>
      <c r="B1409" s="1232">
        <f>'Expenditures 15-22'!D218</f>
        <v>1732</v>
      </c>
      <c r="D1409" s="14" t="str">
        <f t="shared" si="21"/>
        <v>Error?</v>
      </c>
    </row>
    <row r="1410" spans="1:4" x14ac:dyDescent="0.2">
      <c r="A1410" s="55">
        <v>1349</v>
      </c>
      <c r="B1410" s="1232">
        <f>'Expenditures 15-22'!D223</f>
        <v>67708</v>
      </c>
      <c r="C1410" s="14" t="s">
        <v>672</v>
      </c>
      <c r="D1410" s="14" t="str">
        <f t="shared" si="21"/>
        <v>Error?</v>
      </c>
    </row>
    <row r="1411" spans="1:4" x14ac:dyDescent="0.2">
      <c r="A1411" s="55">
        <v>1350</v>
      </c>
      <c r="B1411" s="1232">
        <f>'Expenditures 15-22'!D226</f>
        <v>732</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5853</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6585</v>
      </c>
      <c r="C1417" s="14" t="s">
        <v>672</v>
      </c>
      <c r="D1417" s="14" t="str">
        <f t="shared" si="21"/>
        <v>Error?</v>
      </c>
    </row>
    <row r="1418" spans="1:4" x14ac:dyDescent="0.2">
      <c r="A1418" s="55">
        <v>1357</v>
      </c>
      <c r="B1418" s="1232">
        <f>'Expenditures 15-22'!D234</f>
        <v>126</v>
      </c>
      <c r="D1418" s="14" t="str">
        <f t="shared" si="21"/>
        <v>Error?</v>
      </c>
    </row>
    <row r="1419" spans="1:4" x14ac:dyDescent="0.2">
      <c r="A1419" s="55">
        <v>1358</v>
      </c>
      <c r="B1419" s="1232">
        <f>'Expenditures 15-22'!D235</f>
        <v>5043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5169</v>
      </c>
      <c r="C1421" s="14" t="s">
        <v>672</v>
      </c>
      <c r="D1421" s="14" t="str">
        <f t="shared" si="21"/>
        <v>Error?</v>
      </c>
    </row>
    <row r="1422" spans="1:4" x14ac:dyDescent="0.2">
      <c r="A1422" s="55">
        <v>1361</v>
      </c>
      <c r="B1422" s="1232">
        <f>'Expenditures 15-22'!D239</f>
        <v>8783</v>
      </c>
      <c r="D1422" s="14" t="str">
        <f t="shared" si="21"/>
        <v>Error?</v>
      </c>
    </row>
    <row r="1423" spans="1:4" x14ac:dyDescent="0.2">
      <c r="A1423" s="55">
        <v>1362</v>
      </c>
      <c r="B1423" s="1232">
        <f>'Expenditures 15-22'!D240</f>
        <v>1663</v>
      </c>
      <c r="D1423" s="14" t="str">
        <f t="shared" si="21"/>
        <v>Error?</v>
      </c>
    </row>
    <row r="1424" spans="1:4" x14ac:dyDescent="0.2">
      <c r="A1424" s="55">
        <v>1363</v>
      </c>
      <c r="B1424" s="1232">
        <f>'Expenditures 15-22'!D251</f>
        <v>10446</v>
      </c>
      <c r="C1424" s="14" t="s">
        <v>672</v>
      </c>
      <c r="D1424" s="14" t="str">
        <f t="shared" si="21"/>
        <v>Error?</v>
      </c>
    </row>
    <row r="1425" spans="1:4" x14ac:dyDescent="0.2">
      <c r="A1425" s="55">
        <v>1364</v>
      </c>
      <c r="B1425" s="1232">
        <f>'Expenditures 15-22'!D253</f>
        <v>9406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9406</v>
      </c>
      <c r="C1427" s="14" t="s">
        <v>672</v>
      </c>
      <c r="D1427" s="14" t="str">
        <f t="shared" si="21"/>
        <v>Error?</v>
      </c>
    </row>
    <row r="1428" spans="1:4" x14ac:dyDescent="0.2">
      <c r="A1428" s="55">
        <v>1367</v>
      </c>
      <c r="B1428" s="1232">
        <f>'Expenditures 15-22'!D257</f>
        <v>17621</v>
      </c>
      <c r="D1428" s="14" t="str">
        <f t="shared" si="21"/>
        <v>Error?</v>
      </c>
    </row>
    <row r="1429" spans="1:4" x14ac:dyDescent="0.2">
      <c r="A1429" s="55">
        <v>1368</v>
      </c>
      <c r="B1429" s="1232">
        <f>'Expenditures 15-22'!D258</f>
        <v>7595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39474</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9987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74677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18848</v>
      </c>
      <c r="D1442" s="14" t="str">
        <f t="shared" si="21"/>
        <v>Error?</v>
      </c>
    </row>
    <row r="1443" spans="1:4" x14ac:dyDescent="0.2">
      <c r="A1443" s="83">
        <v>1382</v>
      </c>
      <c r="D1443" s="14" t="str">
        <f t="shared" si="21"/>
        <v>OK</v>
      </c>
    </row>
    <row r="1444" spans="1:4" x14ac:dyDescent="0.2">
      <c r="A1444" s="55">
        <v>1383</v>
      </c>
      <c r="B1444" s="1232">
        <f>'Expenditures 15-22'!D271</f>
        <v>18848</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125131</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192839</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812</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3678</v>
      </c>
      <c r="C1472" s="14" t="s">
        <v>672</v>
      </c>
      <c r="D1472" s="14" t="str">
        <f t="shared" si="22"/>
        <v>Error?</v>
      </c>
    </row>
    <row r="1473" spans="1:4" x14ac:dyDescent="0.2">
      <c r="A1473" s="55">
        <v>1412</v>
      </c>
      <c r="B1473" s="1232">
        <f>'Expenditures 15-22'!K218</f>
        <v>1732</v>
      </c>
      <c r="C1473" s="14" t="s">
        <v>672</v>
      </c>
      <c r="D1473" s="14" t="str">
        <f t="shared" si="22"/>
        <v>Error?</v>
      </c>
    </row>
    <row r="1474" spans="1:4" x14ac:dyDescent="0.2">
      <c r="A1474" s="55">
        <v>1413</v>
      </c>
      <c r="B1474" s="1232">
        <f>'Expenditures 15-22'!K223</f>
        <v>67708</v>
      </c>
      <c r="C1474" s="14" t="s">
        <v>672</v>
      </c>
      <c r="D1474" s="14" t="str">
        <f t="shared" si="22"/>
        <v>Error?</v>
      </c>
    </row>
    <row r="1475" spans="1:4" x14ac:dyDescent="0.2">
      <c r="A1475" s="55">
        <v>1414</v>
      </c>
      <c r="B1475" s="1232">
        <f>'Expenditures 15-22'!K226</f>
        <v>732</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5853</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6585</v>
      </c>
      <c r="C1481" s="14" t="s">
        <v>672</v>
      </c>
      <c r="D1481" s="14" t="str">
        <f t="shared" si="22"/>
        <v>Error?</v>
      </c>
    </row>
    <row r="1482" spans="1:4" x14ac:dyDescent="0.2">
      <c r="A1482" s="55">
        <v>1421</v>
      </c>
      <c r="B1482" s="1232">
        <f>'Expenditures 15-22'!K234</f>
        <v>126</v>
      </c>
      <c r="C1482" s="14" t="s">
        <v>672</v>
      </c>
      <c r="D1482" s="14" t="str">
        <f t="shared" si="22"/>
        <v>Error?</v>
      </c>
    </row>
    <row r="1483" spans="1:4" x14ac:dyDescent="0.2">
      <c r="A1483" s="55">
        <v>1422</v>
      </c>
      <c r="B1483" s="1232">
        <f>'Expenditures 15-22'!K235</f>
        <v>5043</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5169</v>
      </c>
      <c r="C1485" s="14" t="s">
        <v>672</v>
      </c>
      <c r="D1485" s="14" t="str">
        <f t="shared" si="22"/>
        <v>Error?</v>
      </c>
    </row>
    <row r="1486" spans="1:4" x14ac:dyDescent="0.2">
      <c r="A1486" s="55">
        <v>1425</v>
      </c>
      <c r="B1486" s="1232">
        <f>'Expenditures 15-22'!K239</f>
        <v>8783</v>
      </c>
      <c r="C1486" s="14" t="s">
        <v>672</v>
      </c>
      <c r="D1486" s="14" t="str">
        <f t="shared" si="22"/>
        <v>Error?</v>
      </c>
    </row>
    <row r="1487" spans="1:4" x14ac:dyDescent="0.2">
      <c r="A1487" s="55">
        <v>1426</v>
      </c>
      <c r="B1487" s="1232">
        <f>'Expenditures 15-22'!K240</f>
        <v>1663</v>
      </c>
      <c r="C1487" s="14" t="s">
        <v>672</v>
      </c>
      <c r="D1487" s="14" t="str">
        <f t="shared" si="22"/>
        <v>Error?</v>
      </c>
    </row>
    <row r="1488" spans="1:4" x14ac:dyDescent="0.2">
      <c r="A1488" s="55">
        <v>1427</v>
      </c>
      <c r="B1488" s="1232">
        <f>'Expenditures 15-22'!K251</f>
        <v>10446</v>
      </c>
      <c r="C1488" s="14" t="s">
        <v>672</v>
      </c>
      <c r="D1488" s="14" t="str">
        <f t="shared" si="22"/>
        <v>Error?</v>
      </c>
    </row>
    <row r="1489" spans="1:4" x14ac:dyDescent="0.2">
      <c r="A1489" s="55">
        <v>1428</v>
      </c>
      <c r="B1489" s="1232">
        <f>'Expenditures 15-22'!K253</f>
        <v>9406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9406</v>
      </c>
      <c r="C1491" s="14" t="s">
        <v>672</v>
      </c>
      <c r="D1491" s="14" t="str">
        <f t="shared" si="22"/>
        <v>Error?</v>
      </c>
    </row>
    <row r="1492" spans="1:4" x14ac:dyDescent="0.2">
      <c r="A1492" s="55">
        <v>1431</v>
      </c>
      <c r="B1492" s="1232">
        <f>'Expenditures 15-22'!K257</f>
        <v>17621</v>
      </c>
      <c r="C1492" s="14" t="s">
        <v>672</v>
      </c>
      <c r="D1492" s="14" t="str">
        <f t="shared" si="22"/>
        <v>Error?</v>
      </c>
    </row>
    <row r="1493" spans="1:4" x14ac:dyDescent="0.2">
      <c r="A1493" s="55">
        <v>1432</v>
      </c>
      <c r="B1493" s="1232">
        <f>'Expenditures 15-22'!K258</f>
        <v>7595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39474</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9987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74677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18848</v>
      </c>
      <c r="C1506" s="14" t="s">
        <v>672</v>
      </c>
      <c r="D1506" s="14" t="str">
        <f t="shared" si="22"/>
        <v>Error?</v>
      </c>
    </row>
    <row r="1507" spans="1:4" x14ac:dyDescent="0.2">
      <c r="A1507" s="83">
        <v>1446</v>
      </c>
      <c r="D1507" s="14" t="str">
        <f t="shared" si="22"/>
        <v>OK</v>
      </c>
    </row>
    <row r="1508" spans="1:4" x14ac:dyDescent="0.2">
      <c r="A1508" s="55">
        <v>1447</v>
      </c>
      <c r="B1508" s="1232">
        <f>'Expenditures 15-22'!K271</f>
        <v>18848</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125131</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192839</v>
      </c>
      <c r="C1517" s="14" t="s">
        <v>672</v>
      </c>
      <c r="D1517" s="14" t="str">
        <f t="shared" si="22"/>
        <v>Error?</v>
      </c>
    </row>
    <row r="1518" spans="1:4" x14ac:dyDescent="0.2">
      <c r="A1518" s="55">
        <v>1457</v>
      </c>
      <c r="B1518" s="1232">
        <f>'Expenditures 15-22'!K289</f>
        <v>-178906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45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5858829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7174182</v>
      </c>
      <c r="C1630" s="14" t="s">
        <v>672</v>
      </c>
      <c r="D1630" s="14" t="str">
        <f t="shared" si="24"/>
        <v>Error?</v>
      </c>
    </row>
    <row r="1631" spans="1:4" x14ac:dyDescent="0.2">
      <c r="A1631" s="55">
        <v>1570</v>
      </c>
      <c r="B1631" s="1232">
        <f>'Acct Summary 7-8'!D79</f>
        <v>303350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680580</v>
      </c>
      <c r="C1644" s="14" t="s">
        <v>672</v>
      </c>
      <c r="D1644" s="14" t="str">
        <f t="shared" si="24"/>
        <v>Error?</v>
      </c>
    </row>
    <row r="1645" spans="1:4" x14ac:dyDescent="0.2">
      <c r="A1645" s="55">
        <v>1584</v>
      </c>
      <c r="B1645" s="1232">
        <f>'Acct Summary 7-8'!E79</f>
        <v>186975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205730</v>
      </c>
      <c r="C1658" s="14" t="s">
        <v>672</v>
      </c>
      <c r="D1658" s="14" t="str">
        <f t="shared" si="24"/>
        <v>Error?</v>
      </c>
    </row>
    <row r="1659" spans="1:4" x14ac:dyDescent="0.2">
      <c r="A1659" s="55">
        <v>1598</v>
      </c>
      <c r="B1659" s="1232">
        <f>'Acct Summary 7-8'!F79</f>
        <v>1087813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617273</v>
      </c>
      <c r="C1672" s="14" t="s">
        <v>672</v>
      </c>
      <c r="D1672" s="14" t="str">
        <f t="shared" si="25"/>
        <v>Error?</v>
      </c>
    </row>
    <row r="1673" spans="1:4" x14ac:dyDescent="0.2">
      <c r="A1673" s="55">
        <v>1612</v>
      </c>
      <c r="B1673" s="1232">
        <f>'Acct Summary 7-8'!G79</f>
        <v>290572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111666</v>
      </c>
      <c r="C1686" s="14" t="s">
        <v>672</v>
      </c>
      <c r="D1686" s="14" t="str">
        <f t="shared" si="25"/>
        <v>Error?</v>
      </c>
    </row>
    <row r="1687" spans="1:4" x14ac:dyDescent="0.2">
      <c r="A1687" s="55">
        <v>1626</v>
      </c>
      <c r="B1687" s="1232">
        <f>'Acct Summary 7-8'!H79</f>
        <v>58957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59002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2733358</v>
      </c>
      <c r="C1744" s="14" t="s">
        <v>672</v>
      </c>
      <c r="D1744" s="14" t="str">
        <f t="shared" si="26"/>
        <v>Error?</v>
      </c>
    </row>
    <row r="1745" spans="1:5" x14ac:dyDescent="0.2">
      <c r="A1745" s="55">
        <v>1684</v>
      </c>
      <c r="B1745" s="1232">
        <f>'Tax Sched 24'!B5</f>
        <v>423996</v>
      </c>
      <c r="C1745" s="14" t="s">
        <v>672</v>
      </c>
      <c r="D1745" s="14" t="str">
        <f t="shared" si="26"/>
        <v>Error?</v>
      </c>
    </row>
    <row r="1746" spans="1:5" x14ac:dyDescent="0.2">
      <c r="A1746" s="55">
        <v>1685</v>
      </c>
      <c r="B1746" s="1232">
        <f>'Tax Sched 24'!B6</f>
        <v>437707</v>
      </c>
      <c r="C1746" s="14" t="s">
        <v>672</v>
      </c>
      <c r="D1746" s="14" t="str">
        <f t="shared" si="26"/>
        <v>Error?</v>
      </c>
    </row>
    <row r="1747" spans="1:5" x14ac:dyDescent="0.2">
      <c r="A1747" s="55">
        <v>1686</v>
      </c>
      <c r="B1747" s="1232">
        <f>'Tax Sched 24'!B7</f>
        <v>1329844</v>
      </c>
      <c r="C1747" s="14" t="s">
        <v>672</v>
      </c>
      <c r="D1747" s="14" t="str">
        <f t="shared" si="26"/>
        <v>Error?</v>
      </c>
    </row>
    <row r="1748" spans="1:5" x14ac:dyDescent="0.2">
      <c r="A1748" s="55">
        <v>1687</v>
      </c>
      <c r="B1748" s="1232">
        <f>'Tax Sched 24'!B8</f>
        <v>7578</v>
      </c>
      <c r="C1748" s="14" t="s">
        <v>672</v>
      </c>
      <c r="D1748" s="14" t="str">
        <f t="shared" si="26"/>
        <v>Error?</v>
      </c>
    </row>
    <row r="1749" spans="1:5" x14ac:dyDescent="0.2">
      <c r="A1749" s="55">
        <v>1688</v>
      </c>
      <c r="B1749" s="1232">
        <f>'Tax Sched 24'!B10</f>
        <v>38418</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192481</v>
      </c>
      <c r="C1752" s="14" t="s">
        <v>672</v>
      </c>
      <c r="D1752" s="14" t="str">
        <f t="shared" si="26"/>
        <v>Error?</v>
      </c>
    </row>
    <row r="1753" spans="1:5" x14ac:dyDescent="0.2">
      <c r="A1753" s="55">
        <v>1692</v>
      </c>
      <c r="B1753" s="1232">
        <f>'Tax Sched 24'!B12</f>
        <v>77304</v>
      </c>
      <c r="C1753" s="14" t="s">
        <v>672</v>
      </c>
      <c r="D1753" s="14" t="str">
        <f t="shared" si="26"/>
        <v>Error?</v>
      </c>
    </row>
    <row r="1754" spans="1:5" x14ac:dyDescent="0.2">
      <c r="A1754" s="55">
        <v>1693</v>
      </c>
      <c r="B1754" s="1232">
        <f>'Tax Sched 24'!B14</f>
        <v>316860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5557546</v>
      </c>
      <c r="C1759" s="14" t="s">
        <v>672</v>
      </c>
      <c r="D1759" s="14" t="str">
        <f t="shared" si="26"/>
        <v>Error?</v>
      </c>
    </row>
    <row r="1760" spans="1:5" x14ac:dyDescent="0.2">
      <c r="A1760" s="55">
        <v>1699</v>
      </c>
      <c r="B1760" s="1232">
        <f>'Tax Sched 24'!D4</f>
        <v>1306099</v>
      </c>
      <c r="C1760" s="14" t="s">
        <v>672</v>
      </c>
      <c r="D1760" s="14" t="str">
        <f t="shared" si="26"/>
        <v>Error?</v>
      </c>
    </row>
    <row r="1761" spans="1:5" x14ac:dyDescent="0.2">
      <c r="A1761" s="55">
        <v>1700</v>
      </c>
      <c r="B1761" s="1232">
        <f>'Tax Sched 24'!D5</f>
        <v>199708</v>
      </c>
      <c r="C1761" s="14" t="s">
        <v>672</v>
      </c>
      <c r="D1761" s="14" t="str">
        <f t="shared" si="26"/>
        <v>Error?</v>
      </c>
    </row>
    <row r="1762" spans="1:5" s="80" customFormat="1" x14ac:dyDescent="0.2">
      <c r="A1762" s="55">
        <v>1701</v>
      </c>
      <c r="B1762" s="1232">
        <f>'Tax Sched 24'!D6</f>
        <v>208487</v>
      </c>
      <c r="C1762" s="14" t="s">
        <v>672</v>
      </c>
      <c r="D1762" s="14" t="str">
        <f t="shared" si="26"/>
        <v>Error?</v>
      </c>
      <c r="E1762" s="81"/>
    </row>
    <row r="1763" spans="1:5" x14ac:dyDescent="0.2">
      <c r="A1763" s="55">
        <v>1702</v>
      </c>
      <c r="B1763" s="1232">
        <f>'Tax Sched 24'!D7</f>
        <v>650017</v>
      </c>
      <c r="C1763" s="14" t="s">
        <v>672</v>
      </c>
      <c r="D1763" s="14" t="str">
        <f t="shared" si="26"/>
        <v>Error?</v>
      </c>
    </row>
    <row r="1764" spans="1:5" x14ac:dyDescent="0.2">
      <c r="A1764" s="55">
        <v>1703</v>
      </c>
      <c r="B1764" s="1232">
        <f>'Tax Sched 24'!D8</f>
        <v>2355</v>
      </c>
      <c r="C1764" s="14" t="s">
        <v>672</v>
      </c>
      <c r="D1764" s="14" t="str">
        <f t="shared" si="26"/>
        <v>Error?</v>
      </c>
    </row>
    <row r="1765" spans="1:5" x14ac:dyDescent="0.2">
      <c r="A1765" s="55">
        <v>1704</v>
      </c>
      <c r="B1765" s="1232">
        <f>'Tax Sched 24'!D10</f>
        <v>18107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86285</v>
      </c>
      <c r="C1768" s="14" t="s">
        <v>672</v>
      </c>
      <c r="D1768" s="14" t="str">
        <f t="shared" si="26"/>
        <v>Error?</v>
      </c>
    </row>
    <row r="1769" spans="1:5" x14ac:dyDescent="0.2">
      <c r="A1769" s="55">
        <v>1708</v>
      </c>
      <c r="B1769" s="1232">
        <f>'Tax Sched 24'!D12</f>
        <v>36392</v>
      </c>
      <c r="C1769" s="14" t="s">
        <v>672</v>
      </c>
      <c r="D1769" s="14" t="str">
        <f t="shared" si="26"/>
        <v>Error?</v>
      </c>
    </row>
    <row r="1770" spans="1:5" x14ac:dyDescent="0.2">
      <c r="A1770" s="55">
        <v>1709</v>
      </c>
      <c r="B1770" s="1232">
        <f>'Tax Sched 24'!D14</f>
        <v>153794</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2656021</v>
      </c>
      <c r="C1775" s="14" t="s">
        <v>672</v>
      </c>
      <c r="D1775" s="14" t="str">
        <f t="shared" si="26"/>
        <v>Error?</v>
      </c>
    </row>
    <row r="1776" spans="1:5" x14ac:dyDescent="0.2">
      <c r="A1776" s="55">
        <v>1715</v>
      </c>
      <c r="B1776" s="1232">
        <f>'Tax Sched 24'!C4</f>
        <v>1427259</v>
      </c>
      <c r="D1776" s="14" t="str">
        <f t="shared" si="26"/>
        <v>Error?</v>
      </c>
    </row>
    <row r="1777" spans="1:4" x14ac:dyDescent="0.2">
      <c r="A1777" s="55">
        <v>1716</v>
      </c>
      <c r="B1777" s="1232">
        <f>'Tax Sched 24'!C5</f>
        <v>224288</v>
      </c>
      <c r="D1777" s="14" t="str">
        <f t="shared" si="26"/>
        <v>Error?</v>
      </c>
    </row>
    <row r="1778" spans="1:4" x14ac:dyDescent="0.2">
      <c r="A1778" s="55">
        <v>1717</v>
      </c>
      <c r="B1778" s="1232">
        <f>'Tax Sched 24'!C6</f>
        <v>229220</v>
      </c>
      <c r="D1778" s="14" t="str">
        <f t="shared" si="26"/>
        <v>Error?</v>
      </c>
    </row>
    <row r="1779" spans="1:4" x14ac:dyDescent="0.2">
      <c r="A1779" s="55">
        <v>1718</v>
      </c>
      <c r="B1779" s="1232">
        <f>'Tax Sched 24'!C7</f>
        <v>679827</v>
      </c>
      <c r="D1779" s="14" t="str">
        <f t="shared" si="26"/>
        <v>Error?</v>
      </c>
    </row>
    <row r="1780" spans="1:4" x14ac:dyDescent="0.2">
      <c r="A1780" s="55">
        <v>1719</v>
      </c>
      <c r="B1780" s="1232">
        <f>'Tax Sched 24'!C8</f>
        <v>5223</v>
      </c>
      <c r="D1780" s="14" t="str">
        <f t="shared" si="26"/>
        <v>Error?</v>
      </c>
    </row>
    <row r="1781" spans="1:4" x14ac:dyDescent="0.2">
      <c r="A1781" s="55">
        <v>1720</v>
      </c>
      <c r="B1781" s="1232">
        <f>'Tax Sched 24'!C10</f>
        <v>20311</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106196</v>
      </c>
      <c r="D1784" s="14" t="str">
        <f t="shared" si="26"/>
        <v>Error?</v>
      </c>
    </row>
    <row r="1785" spans="1:4" x14ac:dyDescent="0.2">
      <c r="A1785" s="55">
        <v>1724</v>
      </c>
      <c r="B1785" s="1232">
        <f>'Tax Sched 24'!C12</f>
        <v>40912</v>
      </c>
      <c r="D1785" s="14" t="str">
        <f t="shared" si="26"/>
        <v>Error?</v>
      </c>
    </row>
    <row r="1786" spans="1:4" x14ac:dyDescent="0.2">
      <c r="A1786" s="55">
        <v>1725</v>
      </c>
      <c r="B1786" s="1232">
        <f>'Tax Sched 24'!C14</f>
        <v>163066</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2901525</v>
      </c>
      <c r="C1791" s="14" t="s">
        <v>672</v>
      </c>
      <c r="D1791" s="14" t="str">
        <f t="shared" ref="D1791:D1854" si="27">IF(ISBLANK(B1791),"OK",IF(A1791-B1791=0,"OK","Error?"))</f>
        <v>Error?</v>
      </c>
    </row>
    <row r="1792" spans="1:4" x14ac:dyDescent="0.2">
      <c r="A1792" s="55">
        <v>1731</v>
      </c>
      <c r="B1792" s="1232">
        <f>'Tax Sched 24'!F4</f>
        <v>1337886</v>
      </c>
      <c r="C1792" s="14" t="s">
        <v>672</v>
      </c>
      <c r="D1792" s="14" t="str">
        <f t="shared" si="27"/>
        <v>Error?</v>
      </c>
    </row>
    <row r="1793" spans="1:4" x14ac:dyDescent="0.2">
      <c r="A1793" s="55">
        <v>1732</v>
      </c>
      <c r="B1793" s="1232">
        <f>'Tax Sched 24'!F5</f>
        <v>210235</v>
      </c>
      <c r="C1793" s="14" t="s">
        <v>672</v>
      </c>
      <c r="D1793" s="14" t="str">
        <f t="shared" si="27"/>
        <v>Error?</v>
      </c>
    </row>
    <row r="1794" spans="1:4" x14ac:dyDescent="0.2">
      <c r="A1794" s="55">
        <v>1733</v>
      </c>
      <c r="B1794" s="1232">
        <f>'Tax Sched 24'!F6</f>
        <v>214595</v>
      </c>
      <c r="C1794" s="14" t="s">
        <v>672</v>
      </c>
      <c r="D1794" s="14" t="str">
        <f t="shared" si="27"/>
        <v>Error?</v>
      </c>
    </row>
    <row r="1795" spans="1:4" x14ac:dyDescent="0.2">
      <c r="A1795" s="55">
        <v>1734</v>
      </c>
      <c r="B1795" s="1232">
        <f>'Tax Sched 24'!F7</f>
        <v>637295</v>
      </c>
      <c r="C1795" s="14" t="s">
        <v>672</v>
      </c>
      <c r="D1795" s="14" t="str">
        <f t="shared" si="27"/>
        <v>Error?</v>
      </c>
    </row>
    <row r="1796" spans="1:4" x14ac:dyDescent="0.2">
      <c r="A1796" s="55">
        <v>1735</v>
      </c>
      <c r="B1796" s="1232">
        <f>'Tax Sched 24'!F8</f>
        <v>5077</v>
      </c>
      <c r="C1796" s="14" t="s">
        <v>672</v>
      </c>
      <c r="D1796" s="14" t="str">
        <f t="shared" si="27"/>
        <v>Error?</v>
      </c>
    </row>
    <row r="1797" spans="1:4" x14ac:dyDescent="0.2">
      <c r="A1797" s="55">
        <v>1736</v>
      </c>
      <c r="B1797" s="1232">
        <f>'Tax Sched 24'!F10</f>
        <v>19191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99804</v>
      </c>
      <c r="C1800" s="14" t="s">
        <v>672</v>
      </c>
      <c r="D1800" s="14" t="str">
        <f t="shared" si="27"/>
        <v>Error?</v>
      </c>
    </row>
    <row r="1801" spans="1:4" x14ac:dyDescent="0.2">
      <c r="A1801" s="55">
        <v>1740</v>
      </c>
      <c r="B1801" s="1232">
        <f>'Tax Sched 24'!F12</f>
        <v>38092</v>
      </c>
      <c r="C1801" s="14" t="s">
        <v>672</v>
      </c>
      <c r="D1801" s="14" t="str">
        <f t="shared" si="27"/>
        <v>Error?</v>
      </c>
    </row>
    <row r="1802" spans="1:4" x14ac:dyDescent="0.2">
      <c r="A1802" s="55">
        <v>1741</v>
      </c>
      <c r="B1802" s="1232">
        <f>'Tax Sched 24'!F14</f>
        <v>152951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2765145</v>
      </c>
      <c r="D1808" s="14" t="str">
        <f t="shared" si="27"/>
        <v>Error?</v>
      </c>
    </row>
    <row r="1809" spans="1:4" x14ac:dyDescent="0.2">
      <c r="A1809" s="55">
        <v>1748</v>
      </c>
      <c r="B1809" s="1232">
        <f>'Tax Sched 24'!E5</f>
        <v>434523</v>
      </c>
      <c r="D1809" s="14" t="str">
        <f t="shared" si="27"/>
        <v>Error?</v>
      </c>
    </row>
    <row r="1810" spans="1:4" x14ac:dyDescent="0.2">
      <c r="A1810" s="55">
        <v>1749</v>
      </c>
      <c r="B1810" s="1232">
        <f>'Tax Sched 24'!E6</f>
        <v>443815</v>
      </c>
      <c r="D1810" s="14" t="str">
        <f t="shared" si="27"/>
        <v>Error?</v>
      </c>
    </row>
    <row r="1811" spans="1:4" x14ac:dyDescent="0.2">
      <c r="A1811" s="55">
        <v>1750</v>
      </c>
      <c r="B1811" s="1232">
        <f>'Tax Sched 24'!E7</f>
        <v>1317122</v>
      </c>
      <c r="D1811" s="14" t="str">
        <f t="shared" si="27"/>
        <v>Error?</v>
      </c>
    </row>
    <row r="1812" spans="1:4" x14ac:dyDescent="0.2">
      <c r="A1812" s="55">
        <v>1751</v>
      </c>
      <c r="B1812" s="1232">
        <f>'Tax Sched 24'!E8</f>
        <v>10300</v>
      </c>
      <c r="D1812" s="14" t="str">
        <f t="shared" si="27"/>
        <v>Error?</v>
      </c>
    </row>
    <row r="1813" spans="1:4" x14ac:dyDescent="0.2">
      <c r="A1813" s="55">
        <v>1752</v>
      </c>
      <c r="B1813" s="1232">
        <f>'Tax Sched 24'!E10</f>
        <v>39502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206000</v>
      </c>
      <c r="D1816" s="14" t="str">
        <f t="shared" si="27"/>
        <v>Error?</v>
      </c>
    </row>
    <row r="1817" spans="1:4" x14ac:dyDescent="0.2">
      <c r="A1817" s="55">
        <v>1756</v>
      </c>
      <c r="B1817" s="1232">
        <f>'Tax Sched 24'!E12</f>
        <v>79004</v>
      </c>
      <c r="D1817" s="14" t="str">
        <f t="shared" si="27"/>
        <v>Error?</v>
      </c>
    </row>
    <row r="1818" spans="1:4" x14ac:dyDescent="0.2">
      <c r="A1818" s="55">
        <v>1757</v>
      </c>
      <c r="B1818" s="1232">
        <f>'Tax Sched 24'!E14</f>
        <v>316017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5621728</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2885400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309282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309282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309282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314014</v>
      </c>
      <c r="D2008" s="14" t="str">
        <f t="shared" si="30"/>
        <v>Error?</v>
      </c>
    </row>
    <row r="2009" spans="1:4" x14ac:dyDescent="0.2">
      <c r="A2009" s="55">
        <v>1948</v>
      </c>
      <c r="B2009" s="1232">
        <f>'Cap Outlay Deprec 27'!C8</f>
        <v>12148351</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1607893</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14070258</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17050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21484</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38534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4803</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4803</v>
      </c>
      <c r="C2025" s="14" t="s">
        <v>672</v>
      </c>
      <c r="D2025" s="14" t="str">
        <f t="shared" si="30"/>
        <v>Error?</v>
      </c>
    </row>
    <row r="2026" spans="1:4" x14ac:dyDescent="0.2">
      <c r="A2026" s="55">
        <v>1965</v>
      </c>
      <c r="B2026" s="1232">
        <f>'Cap Outlay Deprec 27'!F5</f>
        <v>314014</v>
      </c>
      <c r="C2026" s="14" t="s">
        <v>672</v>
      </c>
      <c r="D2026" s="14" t="str">
        <f t="shared" si="30"/>
        <v>Error?</v>
      </c>
    </row>
    <row r="2027" spans="1:4" x14ac:dyDescent="0.2">
      <c r="A2027" s="55">
        <v>1966</v>
      </c>
      <c r="B2027" s="1232">
        <f>'Cap Outlay Deprec 27'!F8</f>
        <v>12165401</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1624574</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14103989</v>
      </c>
      <c r="C2031" s="14" t="s">
        <v>672</v>
      </c>
      <c r="D2031" s="14" t="str">
        <f t="shared" si="30"/>
        <v>Error?</v>
      </c>
    </row>
    <row r="2032" spans="1:4" x14ac:dyDescent="0.2">
      <c r="A2032" s="83">
        <v>1971</v>
      </c>
      <c r="D2032" s="14" t="str">
        <f t="shared" si="30"/>
        <v>OK</v>
      </c>
    </row>
    <row r="2033" spans="1:4" x14ac:dyDescent="0.2">
      <c r="A2033" s="55">
        <v>1972</v>
      </c>
      <c r="B2033" s="1232">
        <f>'Cap Outlay Deprec 27'!H8</f>
        <v>3749224</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1348467</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5097691</v>
      </c>
      <c r="C2037" s="14" t="s">
        <v>672</v>
      </c>
      <c r="D2037" s="14" t="str">
        <f t="shared" si="30"/>
        <v>Error?</v>
      </c>
    </row>
    <row r="2038" spans="1:4" x14ac:dyDescent="0.2">
      <c r="A2038" s="83">
        <v>1977</v>
      </c>
      <c r="D2038" s="14" t="str">
        <f t="shared" si="30"/>
        <v>OK</v>
      </c>
    </row>
    <row r="2039" spans="1:4" x14ac:dyDescent="0.2">
      <c r="A2039" s="55">
        <v>1978</v>
      </c>
      <c r="B2039" s="1232">
        <f>'Cap Outlay Deprec 27'!I8</f>
        <v>321431</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47768</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369199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4231</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4231</v>
      </c>
      <c r="C2049" s="14" t="s">
        <v>672</v>
      </c>
      <c r="D2049" s="14" t="str">
        <f t="shared" si="31"/>
        <v>Error?</v>
      </c>
    </row>
    <row r="2050" spans="1:4" x14ac:dyDescent="0.2">
      <c r="A2050" s="83">
        <v>1989</v>
      </c>
      <c r="D2050" s="14" t="str">
        <f t="shared" si="31"/>
        <v>OK</v>
      </c>
    </row>
    <row r="2051" spans="1:4" x14ac:dyDescent="0.2">
      <c r="A2051" s="55">
        <v>1990</v>
      </c>
      <c r="B2051" s="1232">
        <f>'Cap Outlay Deprec 27'!K8</f>
        <v>4070655</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1392004</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5462659</v>
      </c>
      <c r="C2055" s="14" t="s">
        <v>672</v>
      </c>
      <c r="D2055" s="14" t="str">
        <f t="shared" si="31"/>
        <v>Error?</v>
      </c>
    </row>
    <row r="2056" spans="1:4" x14ac:dyDescent="0.2">
      <c r="A2056" s="55">
        <v>1995</v>
      </c>
      <c r="B2056" s="1232">
        <f>'Cap Outlay Deprec 27'!L5</f>
        <v>314014</v>
      </c>
      <c r="C2056" s="14" t="s">
        <v>672</v>
      </c>
      <c r="D2056" s="14" t="str">
        <f t="shared" si="31"/>
        <v>Error?</v>
      </c>
    </row>
    <row r="2057" spans="1:4" x14ac:dyDescent="0.2">
      <c r="A2057" s="55">
        <v>1996</v>
      </c>
      <c r="B2057" s="1232">
        <f>'Cap Outlay Deprec 27'!L8</f>
        <v>8094746</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232570</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8641330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752196</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804614</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26876</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680580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617273</v>
      </c>
      <c r="D2475" s="14" t="str">
        <f t="shared" si="37"/>
        <v>Error?</v>
      </c>
    </row>
    <row r="2476" spans="1:4" x14ac:dyDescent="0.2">
      <c r="A2476" s="83">
        <v>2415</v>
      </c>
      <c r="D2476" s="14" t="str">
        <f t="shared" si="37"/>
        <v>OK</v>
      </c>
    </row>
    <row r="2477" spans="1:4" x14ac:dyDescent="0.2">
      <c r="A2477" s="55">
        <v>2416</v>
      </c>
      <c r="B2477" s="1232">
        <f>'Assets-Liab 5-6'!G38</f>
        <v>111666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205730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59002</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3333036</v>
      </c>
      <c r="C2551" s="14" t="s">
        <v>672</v>
      </c>
      <c r="D2551" s="14" t="str">
        <f t="shared" si="38"/>
        <v>Error?</v>
      </c>
    </row>
    <row r="2552" spans="1:4" x14ac:dyDescent="0.2">
      <c r="A2552" s="83">
        <v>2491</v>
      </c>
      <c r="D2552" s="14" t="str">
        <f t="shared" si="38"/>
        <v>OK</v>
      </c>
    </row>
    <row r="2553" spans="1:4" x14ac:dyDescent="0.2">
      <c r="A2553" s="55">
        <v>2492</v>
      </c>
      <c r="B2553" s="1232">
        <f>'Acct Summary 7-8'!C6</f>
        <v>1228552</v>
      </c>
      <c r="C2553" s="14" t="s">
        <v>672</v>
      </c>
      <c r="D2553" s="14" t="str">
        <f t="shared" si="38"/>
        <v>Error?</v>
      </c>
    </row>
    <row r="2554" spans="1:4" x14ac:dyDescent="0.2">
      <c r="A2554" s="55">
        <v>2493</v>
      </c>
      <c r="B2554" s="1232">
        <f>'Acct Summary 7-8'!C7</f>
        <v>463692</v>
      </c>
      <c r="C2554" s="14" t="s">
        <v>672</v>
      </c>
      <c r="D2554" s="14" t="str">
        <f t="shared" si="38"/>
        <v>Error?</v>
      </c>
    </row>
    <row r="2555" spans="1:4" x14ac:dyDescent="0.2">
      <c r="A2555" s="55">
        <v>2494</v>
      </c>
      <c r="B2555" s="1232">
        <f>'Acct Summary 7-8'!C8</f>
        <v>5025280</v>
      </c>
      <c r="C2555" s="14" t="s">
        <v>672</v>
      </c>
      <c r="D2555" s="14" t="str">
        <f t="shared" si="38"/>
        <v>Error?</v>
      </c>
    </row>
    <row r="2556" spans="1:4" x14ac:dyDescent="0.2">
      <c r="A2556" s="55">
        <v>2495</v>
      </c>
      <c r="B2556" s="1232">
        <f>'Acct Summary 7-8'!C12</f>
        <v>2655372</v>
      </c>
      <c r="C2556" s="14" t="s">
        <v>672</v>
      </c>
      <c r="D2556" s="14" t="str">
        <f t="shared" si="38"/>
        <v>Error?</v>
      </c>
    </row>
    <row r="2557" spans="1:4" x14ac:dyDescent="0.2">
      <c r="A2557" s="55">
        <v>2496</v>
      </c>
      <c r="B2557" s="1232">
        <f>'Acct Summary 7-8'!C13</f>
        <v>1405537</v>
      </c>
      <c r="C2557" s="14" t="s">
        <v>672</v>
      </c>
      <c r="D2557" s="14" t="str">
        <f t="shared" si="38"/>
        <v>Error?</v>
      </c>
    </row>
    <row r="2558" spans="1:4" x14ac:dyDescent="0.2">
      <c r="A2558" s="55">
        <v>2497</v>
      </c>
      <c r="B2558" s="1232">
        <f>'Acct Summary 7-8'!C14</f>
        <v>14013</v>
      </c>
      <c r="C2558" s="14" t="s">
        <v>672</v>
      </c>
      <c r="D2558" s="14" t="str">
        <f t="shared" si="38"/>
        <v>Error?</v>
      </c>
    </row>
    <row r="2559" spans="1:4" x14ac:dyDescent="0.2">
      <c r="A2559" s="55">
        <v>2498</v>
      </c>
      <c r="B2559" s="1232">
        <f>'Acct Summary 7-8'!C15</f>
        <v>804614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4879536</v>
      </c>
      <c r="C2561" s="14" t="s">
        <v>672</v>
      </c>
      <c r="D2561" s="14" t="str">
        <f t="shared" si="39"/>
        <v>Error?</v>
      </c>
    </row>
    <row r="2562" spans="1:4" x14ac:dyDescent="0.2">
      <c r="A2562" s="55">
        <v>2501</v>
      </c>
      <c r="B2562" s="1232">
        <f>'Acct Summary 7-8'!C20</f>
        <v>145744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425232</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425232</v>
      </c>
      <c r="C2568" s="14" t="s">
        <v>672</v>
      </c>
      <c r="D2568" s="14" t="str">
        <f t="shared" si="39"/>
        <v>Error?</v>
      </c>
    </row>
    <row r="2569" spans="1:4" x14ac:dyDescent="0.2">
      <c r="A2569" s="55">
        <v>2508</v>
      </c>
      <c r="B2569" s="1232">
        <f>'Acct Summary 7-8'!D13</f>
        <v>521126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26876</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548002</v>
      </c>
      <c r="C2573" s="14" t="s">
        <v>672</v>
      </c>
      <c r="D2573" s="14" t="str">
        <f t="shared" si="39"/>
        <v>Error?</v>
      </c>
    </row>
    <row r="2574" spans="1:4" x14ac:dyDescent="0.2">
      <c r="A2574" s="55">
        <v>2513</v>
      </c>
      <c r="B2574" s="1232">
        <f>'Acct Summary 7-8'!D20</f>
        <v>-122770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1335042</v>
      </c>
      <c r="C2591" s="14" t="s">
        <v>672</v>
      </c>
      <c r="D2591" s="14" t="str">
        <f t="shared" si="39"/>
        <v>Error?</v>
      </c>
    </row>
    <row r="2592" spans="1:4" x14ac:dyDescent="0.2">
      <c r="A2592" s="83">
        <v>2531</v>
      </c>
      <c r="D2592" s="14" t="str">
        <f t="shared" si="39"/>
        <v>OK</v>
      </c>
    </row>
    <row r="2593" spans="1:4" x14ac:dyDescent="0.2">
      <c r="A2593" s="55">
        <v>2532</v>
      </c>
      <c r="B2593" s="1232">
        <f>'Acct Summary 7-8'!F6</f>
        <v>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1335042</v>
      </c>
      <c r="C2595" s="14" t="s">
        <v>672</v>
      </c>
      <c r="D2595" s="14" t="str">
        <f t="shared" si="39"/>
        <v>Error?</v>
      </c>
    </row>
    <row r="2596" spans="1:4" x14ac:dyDescent="0.2">
      <c r="A2596" s="55">
        <v>2535</v>
      </c>
      <c r="B2596" s="1232">
        <f>'Acct Summary 7-8'!F13</f>
        <v>67608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37974</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105582</v>
      </c>
      <c r="C2600" s="14" t="s">
        <v>672</v>
      </c>
      <c r="D2600" s="14" t="str">
        <f t="shared" si="39"/>
        <v>Error?</v>
      </c>
    </row>
    <row r="2601" spans="1:4" x14ac:dyDescent="0.2">
      <c r="A2601" s="55">
        <v>2540</v>
      </c>
      <c r="B2601" s="1232">
        <f>'Acct Summary 7-8'!F20</f>
        <v>1229460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13933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13933</v>
      </c>
      <c r="C2606" s="14" t="s">
        <v>672</v>
      </c>
      <c r="D2606" s="14" t="str">
        <f t="shared" si="39"/>
        <v>Error?</v>
      </c>
    </row>
    <row r="2607" spans="1:4" x14ac:dyDescent="0.2">
      <c r="A2607" s="55">
        <v>2546</v>
      </c>
      <c r="B2607" s="1232">
        <f>'Acct Summary 7-8'!G12</f>
        <v>67708</v>
      </c>
      <c r="C2607" s="14" t="s">
        <v>672</v>
      </c>
      <c r="D2607" s="14" t="str">
        <f t="shared" si="39"/>
        <v>Error?</v>
      </c>
    </row>
    <row r="2608" spans="1:4" x14ac:dyDescent="0.2">
      <c r="A2608" s="55">
        <v>2547</v>
      </c>
      <c r="B2608" s="1232">
        <f>'Acct Summary 7-8'!G13</f>
        <v>125131</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192839</v>
      </c>
      <c r="C2612" s="14" t="s">
        <v>672</v>
      </c>
      <c r="D2612" s="14" t="str">
        <f t="shared" si="39"/>
        <v>Error?</v>
      </c>
    </row>
    <row r="2613" spans="1:4" x14ac:dyDescent="0.2">
      <c r="A2613" s="55">
        <v>2552</v>
      </c>
      <c r="B2613" s="1232">
        <f>'Acct Summary 7-8'!G20</f>
        <v>-178906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437621</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437621</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449257</v>
      </c>
      <c r="C2634" s="14" t="s">
        <v>672</v>
      </c>
      <c r="D2634" s="14" t="str">
        <f t="shared" si="40"/>
        <v>Error?</v>
      </c>
    </row>
    <row r="2635" spans="1:4" x14ac:dyDescent="0.2">
      <c r="A2635" s="55">
        <v>2574</v>
      </c>
      <c r="B2635" s="1232">
        <f>'Acct Summary 7-8'!E17</f>
        <v>449257</v>
      </c>
      <c r="C2635" s="14" t="s">
        <v>672</v>
      </c>
      <c r="D2635" s="14" t="str">
        <f t="shared" si="40"/>
        <v>Error?</v>
      </c>
    </row>
    <row r="2636" spans="1:4" x14ac:dyDescent="0.2">
      <c r="A2636" s="55">
        <v>2575</v>
      </c>
      <c r="B2636" s="1232">
        <f>'Acct Summary 7-8'!E20</f>
        <v>-11636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45</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45</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45</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52418</v>
      </c>
      <c r="C2789" s="14" t="s">
        <v>672</v>
      </c>
      <c r="D2789" s="14" t="str">
        <f t="shared" si="42"/>
        <v>Error?</v>
      </c>
    </row>
    <row r="2790" spans="1:4" x14ac:dyDescent="0.2">
      <c r="A2790" s="55">
        <v>2729</v>
      </c>
      <c r="B2790" s="1232">
        <f>'Expenditures 15-22'!E102</f>
        <v>52418</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37974</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37974</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18796</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1835420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13563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3001</v>
      </c>
      <c r="D2908" s="14" t="str">
        <f t="shared" si="44"/>
        <v>Error?</v>
      </c>
    </row>
    <row r="2909" spans="1:4" x14ac:dyDescent="0.2">
      <c r="A2909" s="83">
        <v>2848</v>
      </c>
      <c r="D2909" s="14" t="str">
        <f t="shared" si="44"/>
        <v>OK</v>
      </c>
    </row>
    <row r="2910" spans="1:4" x14ac:dyDescent="0.2">
      <c r="A2910" s="55">
        <v>2849</v>
      </c>
      <c r="B2910" s="1232">
        <f>'Assets-Liab 5-6'!I34</f>
        <v>3001</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1832419</v>
      </c>
      <c r="D2912" s="14" t="str">
        <f t="shared" si="44"/>
        <v>Error?</v>
      </c>
    </row>
    <row r="2913" spans="1:4" x14ac:dyDescent="0.2">
      <c r="A2913" s="55">
        <v>2852</v>
      </c>
      <c r="B2913" s="1232">
        <f>'Assets-Liab 5-6'!I41</f>
        <v>1835420</v>
      </c>
      <c r="C2913" s="14" t="s">
        <v>672</v>
      </c>
      <c r="D2913" s="14" t="str">
        <f t="shared" si="44"/>
        <v>Error?</v>
      </c>
    </row>
    <row r="2914" spans="1:4" x14ac:dyDescent="0.2">
      <c r="A2914" s="55">
        <v>2853</v>
      </c>
      <c r="B2914" s="1232">
        <f>'Assets-Liab 5-6'!L33</f>
        <v>13563</v>
      </c>
      <c r="D2914" s="14" t="str">
        <f t="shared" si="44"/>
        <v>Error?</v>
      </c>
    </row>
    <row r="2915" spans="1:4" x14ac:dyDescent="0.2">
      <c r="A2915" s="83">
        <v>2854</v>
      </c>
      <c r="D2915" s="14" t="str">
        <f t="shared" si="44"/>
        <v>OK</v>
      </c>
    </row>
    <row r="2916" spans="1:4" x14ac:dyDescent="0.2">
      <c r="A2916" s="55">
        <v>2855</v>
      </c>
      <c r="B2916" s="1232">
        <f>'Assets-Liab 5-6'!L34</f>
        <v>13563</v>
      </c>
      <c r="C2916" s="14" t="s">
        <v>672</v>
      </c>
      <c r="D2916" s="14" t="str">
        <f t="shared" si="44"/>
        <v>Error?</v>
      </c>
    </row>
    <row r="2917" spans="1:4" x14ac:dyDescent="0.2">
      <c r="A2917" s="55">
        <v>2856</v>
      </c>
      <c r="B2917" s="1232">
        <f>'Assets-Liab 5-6'!L41</f>
        <v>13563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28328</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24090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752196</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780524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24090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26876</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37974</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37974</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39503</v>
      </c>
      <c r="C3225" s="14" t="s">
        <v>672</v>
      </c>
      <c r="D3225" s="14" t="str">
        <f t="shared" si="49"/>
        <v>Error?</v>
      </c>
    </row>
    <row r="3226" spans="1:4" x14ac:dyDescent="0.2">
      <c r="A3226" s="55">
        <v>3165</v>
      </c>
      <c r="B3226" s="1232">
        <f>'Acct Summary 7-8'!I8</f>
        <v>39503</v>
      </c>
      <c r="C3226" s="14" t="s">
        <v>672</v>
      </c>
      <c r="D3226" s="14" t="str">
        <f t="shared" si="49"/>
        <v>Error?</v>
      </c>
    </row>
    <row r="3227" spans="1:4" x14ac:dyDescent="0.2">
      <c r="A3227" s="55">
        <v>3166</v>
      </c>
      <c r="B3227" s="1232">
        <f>'Acct Summary 7-8'!I20</f>
        <v>39503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1200000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30391</v>
      </c>
      <c r="C3231" s="14" t="s">
        <v>672</v>
      </c>
      <c r="D3231" s="14" t="str">
        <f t="shared" si="49"/>
        <v>Error?</v>
      </c>
    </row>
    <row r="3232" spans="1:4" x14ac:dyDescent="0.2">
      <c r="A3232" s="55">
        <v>3171</v>
      </c>
      <c r="B3232" s="1232">
        <f>'Acct Summary 7-8'!C77</f>
        <v>1169609</v>
      </c>
      <c r="C3232" s="14" t="s">
        <v>672</v>
      </c>
      <c r="D3232" s="14" t="str">
        <f t="shared" si="49"/>
        <v>Error?</v>
      </c>
    </row>
    <row r="3233" spans="1:4" x14ac:dyDescent="0.2">
      <c r="A3233" s="55">
        <v>3172</v>
      </c>
      <c r="B3233" s="1232">
        <f>'Acct Summary 7-8'!C78</f>
        <v>1315353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500000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500000</v>
      </c>
      <c r="C3238" s="14" t="s">
        <v>672</v>
      </c>
      <c r="D3238" s="14" t="str">
        <f t="shared" si="49"/>
        <v>Error?</v>
      </c>
    </row>
    <row r="3239" spans="1:4" x14ac:dyDescent="0.2">
      <c r="A3239" s="55">
        <v>3178</v>
      </c>
      <c r="B3239" s="1232">
        <f>'Acct Summary 7-8'!D78</f>
        <v>377230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1700000</v>
      </c>
      <c r="C3254" s="14" t="s">
        <v>672</v>
      </c>
      <c r="D3254" s="14" t="str">
        <f t="shared" si="49"/>
        <v>Error?</v>
      </c>
    </row>
    <row r="3255" spans="1:4" x14ac:dyDescent="0.2">
      <c r="A3255" s="55">
        <v>3194</v>
      </c>
      <c r="B3255" s="1232">
        <f>'Acct Summary 7-8'!F77</f>
        <v>-1700000</v>
      </c>
      <c r="C3255" s="14" t="s">
        <v>672</v>
      </c>
      <c r="D3255" s="14" t="str">
        <f t="shared" si="49"/>
        <v>Error?</v>
      </c>
    </row>
    <row r="3256" spans="1:4" x14ac:dyDescent="0.2">
      <c r="A3256" s="55">
        <v>3195</v>
      </c>
      <c r="B3256" s="1232">
        <f>'Acct Summary 7-8'!F78</f>
        <v>-470540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-178906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30391</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30391</v>
      </c>
      <c r="C3277" s="14" t="s">
        <v>672</v>
      </c>
      <c r="D3277" s="14" t="str">
        <f t="shared" si="50"/>
        <v>Error?</v>
      </c>
    </row>
    <row r="3278" spans="1:4" x14ac:dyDescent="0.2">
      <c r="A3278" s="55">
        <v>3217</v>
      </c>
      <c r="B3278" s="1232">
        <f>'Acct Summary 7-8'!E78</f>
        <v>18755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45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39503</v>
      </c>
      <c r="C3320" s="14" t="s">
        <v>672</v>
      </c>
      <c r="D3320" s="14" t="str">
        <f t="shared" si="50"/>
        <v>Error?</v>
      </c>
    </row>
    <row r="3321" spans="1:4" x14ac:dyDescent="0.2">
      <c r="A3321" s="55">
        <v>3260</v>
      </c>
      <c r="B3321" s="1232">
        <f>'Acct Summary 7-8'!I79</f>
        <v>1792916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1832419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239344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43038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484</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2837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130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285833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48370</v>
      </c>
      <c r="D3387" s="14" t="str">
        <f t="shared" si="51"/>
        <v>Error?</v>
      </c>
    </row>
    <row r="3388" spans="1:4" x14ac:dyDescent="0.2">
      <c r="A3388" s="55">
        <v>3327</v>
      </c>
      <c r="B3388" s="1232">
        <f>'Expenditures 15-22'!D211</f>
        <v>8394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48370</v>
      </c>
      <c r="C3390" s="14" t="s">
        <v>672</v>
      </c>
      <c r="D3390" s="14" t="str">
        <f t="shared" si="51"/>
        <v>Error?</v>
      </c>
    </row>
    <row r="3391" spans="1:4" x14ac:dyDescent="0.2">
      <c r="A3391" s="55">
        <v>3330</v>
      </c>
      <c r="B3391" s="1232">
        <f>'Expenditures 15-22'!K211</f>
        <v>8394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5888802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522133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27327</v>
      </c>
      <c r="D3417" s="14" t="str">
        <f t="shared" si="52"/>
        <v>Error?</v>
      </c>
    </row>
    <row r="3418" spans="1:4" x14ac:dyDescent="0.2">
      <c r="A3418" s="83">
        <v>3357</v>
      </c>
      <c r="D3418" s="14" t="str">
        <f t="shared" si="52"/>
        <v>OK</v>
      </c>
    </row>
    <row r="3419" spans="1:4" x14ac:dyDescent="0.2">
      <c r="A3419" s="55">
        <v>3358</v>
      </c>
      <c r="B3419" s="1232">
        <f>'Assets-Liab 5-6'!F4</f>
        <v>97209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103503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58904</v>
      </c>
      <c r="D3425" s="14" t="str">
        <f t="shared" si="52"/>
        <v>Error?</v>
      </c>
    </row>
    <row r="3426" spans="1:4" x14ac:dyDescent="0.2">
      <c r="A3426" s="83">
        <v>3365</v>
      </c>
      <c r="D3426" s="14" t="str">
        <f t="shared" si="52"/>
        <v>OK</v>
      </c>
    </row>
    <row r="3427" spans="1:4" x14ac:dyDescent="0.2">
      <c r="A3427" s="55">
        <v>3366</v>
      </c>
      <c r="B3427" s="1232">
        <f>'Assets-Liab 5-6'!I4</f>
        <v>1743880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13563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-5223</v>
      </c>
      <c r="C3447" s="14" t="s">
        <v>672</v>
      </c>
      <c r="D3447" s="14" t="str">
        <f t="shared" si="52"/>
        <v>Error?</v>
      </c>
    </row>
    <row r="3448" spans="1:4" x14ac:dyDescent="0.2">
      <c r="A3448" s="55">
        <v>3387</v>
      </c>
      <c r="B3448" s="1232">
        <f>'Tax Sched 24'!C16</f>
        <v>5223</v>
      </c>
      <c r="D3448" s="14" t="str">
        <f t="shared" si="52"/>
        <v>Error?</v>
      </c>
    </row>
    <row r="3449" spans="1:4" x14ac:dyDescent="0.2">
      <c r="A3449" s="55">
        <v>3388</v>
      </c>
      <c r="B3449" s="1232">
        <f>'Tax Sched 24'!F16</f>
        <v>5077</v>
      </c>
      <c r="C3449" s="14" t="s">
        <v>672</v>
      </c>
      <c r="D3449" s="14" t="str">
        <f t="shared" si="52"/>
        <v>Error?</v>
      </c>
    </row>
    <row r="3450" spans="1:4" x14ac:dyDescent="0.2">
      <c r="A3450" s="55">
        <v>3389</v>
      </c>
      <c r="B3450" s="1232">
        <f>'Tax Sched 24'!E16</f>
        <v>10300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114417</v>
      </c>
      <c r="D3546" s="14" t="str">
        <f t="shared" si="54"/>
        <v>Error?</v>
      </c>
    </row>
    <row r="3547" spans="1:4" x14ac:dyDescent="0.2">
      <c r="A3547" s="83">
        <v>3486</v>
      </c>
      <c r="D3547" s="14" t="str">
        <f t="shared" si="54"/>
        <v>OK</v>
      </c>
    </row>
    <row r="3548" spans="1:4" x14ac:dyDescent="0.2">
      <c r="A3548" s="55">
        <v>3487</v>
      </c>
      <c r="B3548" s="1232">
        <f>'Assets-Liab 5-6'!K6</f>
        <v>37302</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151834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5486</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5486</v>
      </c>
      <c r="C3565" s="14" t="s">
        <v>672</v>
      </c>
      <c r="D3565" s="14" t="str">
        <f t="shared" si="54"/>
        <v>Error?</v>
      </c>
    </row>
    <row r="3566" spans="1:4" x14ac:dyDescent="0.2">
      <c r="A3566" s="55">
        <v>3505</v>
      </c>
      <c r="B3566" s="1232">
        <f>'Assets-Liab 5-6'!K38</f>
        <v>146348</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151834</v>
      </c>
      <c r="C3568" s="14" t="s">
        <v>672</v>
      </c>
      <c r="D3568" s="14" t="str">
        <f t="shared" si="54"/>
        <v>Error?</v>
      </c>
    </row>
    <row r="3569" spans="1:4" x14ac:dyDescent="0.2">
      <c r="A3569" s="55">
        <v>3508</v>
      </c>
      <c r="B3569" s="1232">
        <f>'Acct Summary 7-8'!K4</f>
        <v>76782</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76782</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76782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76782</v>
      </c>
      <c r="C3588" s="14" t="s">
        <v>672</v>
      </c>
      <c r="D3588" s="14" t="str">
        <f t="shared" si="55"/>
        <v>Error?</v>
      </c>
    </row>
    <row r="3589" spans="1:4" x14ac:dyDescent="0.2">
      <c r="A3589" s="55">
        <v>3528</v>
      </c>
      <c r="B3589" s="1232">
        <f>'Acct Summary 7-8'!K79</f>
        <v>69566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146348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76782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1580986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6606266</v>
      </c>
      <c r="C4122" s="14" t="s">
        <v>672</v>
      </c>
      <c r="D4122" s="14" t="str">
        <f t="shared" si="63"/>
        <v>Error?</v>
      </c>
    </row>
    <row r="4123" spans="1:4" x14ac:dyDescent="0.2">
      <c r="A4123" s="55">
        <v>4062</v>
      </c>
      <c r="B4123" s="1232">
        <f>'Acct Summary 7-8'!D10</f>
        <v>425232</v>
      </c>
      <c r="C4123" s="14" t="s">
        <v>672</v>
      </c>
      <c r="D4123" s="14" t="str">
        <f t="shared" si="63"/>
        <v>Error?</v>
      </c>
    </row>
    <row r="4124" spans="1:4" x14ac:dyDescent="0.2">
      <c r="A4124" s="55">
        <v>4063</v>
      </c>
      <c r="B4124" s="1232">
        <f>'Acct Summary 7-8'!E10</f>
        <v>437621</v>
      </c>
      <c r="C4124" s="14" t="s">
        <v>672</v>
      </c>
      <c r="D4124" s="14" t="str">
        <f t="shared" si="63"/>
        <v>Error?</v>
      </c>
    </row>
    <row r="4125" spans="1:4" x14ac:dyDescent="0.2">
      <c r="A4125" s="55">
        <v>4064</v>
      </c>
      <c r="B4125" s="1232">
        <f>'Acct Summary 7-8'!F10</f>
        <v>1335042</v>
      </c>
      <c r="C4125" s="14" t="s">
        <v>672</v>
      </c>
      <c r="D4125" s="14" t="str">
        <f t="shared" si="63"/>
        <v>Error?</v>
      </c>
    </row>
    <row r="4126" spans="1:4" x14ac:dyDescent="0.2">
      <c r="A4126" s="55">
        <v>4065</v>
      </c>
      <c r="B4126" s="1232">
        <f>'Acct Summary 7-8'!G10</f>
        <v>13933</v>
      </c>
      <c r="C4126" s="14" t="s">
        <v>672</v>
      </c>
      <c r="D4126" s="14" t="str">
        <f t="shared" si="63"/>
        <v>Error?</v>
      </c>
    </row>
    <row r="4127" spans="1:4" x14ac:dyDescent="0.2">
      <c r="A4127" s="55">
        <v>4066</v>
      </c>
      <c r="B4127" s="1232">
        <f>'Acct Summary 7-8'!H10</f>
        <v>45</v>
      </c>
      <c r="C4127" s="14" t="s">
        <v>672</v>
      </c>
      <c r="D4127" s="14" t="str">
        <f t="shared" si="63"/>
        <v>Error?</v>
      </c>
    </row>
    <row r="4128" spans="1:4" x14ac:dyDescent="0.2">
      <c r="A4128" s="55">
        <v>4067</v>
      </c>
      <c r="B4128" s="1232">
        <f>'Acct Summary 7-8'!I10</f>
        <v>39503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76782</v>
      </c>
      <c r="C4130" s="14" t="s">
        <v>672</v>
      </c>
      <c r="D4130" s="14" t="str">
        <f t="shared" si="63"/>
        <v>Error?</v>
      </c>
    </row>
    <row r="4131" spans="1:4" x14ac:dyDescent="0.2">
      <c r="A4131" s="55">
        <v>4070</v>
      </c>
      <c r="B4131" s="1232">
        <f>'Acct Summary 7-8'!C18</f>
        <v>1580986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6460522</v>
      </c>
      <c r="C4136" s="14" t="s">
        <v>672</v>
      </c>
      <c r="D4136" s="14" t="str">
        <f t="shared" si="63"/>
        <v>Error?</v>
      </c>
    </row>
    <row r="4137" spans="1:4" x14ac:dyDescent="0.2">
      <c r="A4137" s="55">
        <v>4076</v>
      </c>
      <c r="B4137" s="1232">
        <f>'Acct Summary 7-8'!D19</f>
        <v>548002</v>
      </c>
      <c r="C4137" s="14" t="s">
        <v>672</v>
      </c>
      <c r="D4137" s="14" t="str">
        <f t="shared" si="63"/>
        <v>Error?</v>
      </c>
    </row>
    <row r="4138" spans="1:4" x14ac:dyDescent="0.2">
      <c r="A4138" s="55">
        <v>4077</v>
      </c>
      <c r="B4138" s="1232">
        <f>'Acct Summary 7-8'!E19</f>
        <v>449257</v>
      </c>
      <c r="C4138" s="14" t="s">
        <v>672</v>
      </c>
      <c r="D4138" s="14" t="str">
        <f t="shared" si="63"/>
        <v>Error?</v>
      </c>
    </row>
    <row r="4139" spans="1:4" x14ac:dyDescent="0.2">
      <c r="A4139" s="55">
        <v>4078</v>
      </c>
      <c r="B4139" s="1232">
        <f>'Acct Summary 7-8'!F19</f>
        <v>105582</v>
      </c>
      <c r="C4139" s="14" t="s">
        <v>672</v>
      </c>
      <c r="D4139" s="14" t="str">
        <f t="shared" si="63"/>
        <v>Error?</v>
      </c>
    </row>
    <row r="4140" spans="1:4" x14ac:dyDescent="0.2">
      <c r="A4140" s="55">
        <v>4079</v>
      </c>
      <c r="B4140" s="1232">
        <f>'Acct Summary 7-8'!G19</f>
        <v>192839</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2546975</v>
      </c>
      <c r="C4171" s="14" t="s">
        <v>672</v>
      </c>
      <c r="D4171" s="14" t="str">
        <f t="shared" si="64"/>
        <v>Error?</v>
      </c>
    </row>
    <row r="4172" spans="1:4" x14ac:dyDescent="0.2">
      <c r="A4172" s="55">
        <v>4111</v>
      </c>
      <c r="B4172" s="1232">
        <f>'Short-Term Long-Term Debt 25'!J49</f>
        <v>2341245</v>
      </c>
      <c r="C4172" s="14" t="s">
        <v>672</v>
      </c>
      <c r="D4172" s="14" t="str">
        <f t="shared" si="64"/>
        <v>Error?</v>
      </c>
    </row>
    <row r="4173" spans="1:4" x14ac:dyDescent="0.2">
      <c r="A4173" s="55">
        <v>4112</v>
      </c>
      <c r="B4173" s="1232">
        <f>'Short-Term Long-Term Debt 25'!H49</f>
        <v>338425</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26876</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26876</v>
      </c>
      <c r="C4202" s="14" t="s">
        <v>672</v>
      </c>
      <c r="D4202" s="14" t="str">
        <f t="shared" si="64"/>
        <v>Error?</v>
      </c>
    </row>
    <row r="4203" spans="1:4" x14ac:dyDescent="0.2">
      <c r="A4203" s="55">
        <v>4142</v>
      </c>
      <c r="B4203" s="1232">
        <f>'Expenditures 15-22'!E138</f>
        <v>26876</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3500.0000000000005</v>
      </c>
      <c r="C4265" s="14" t="s">
        <v>672</v>
      </c>
      <c r="D4265" s="14" t="str">
        <f t="shared" si="65"/>
        <v>Error?</v>
      </c>
      <c r="E4265" s="811"/>
    </row>
    <row r="4266" spans="1:5" x14ac:dyDescent="0.2">
      <c r="A4266" s="91">
        <v>4205</v>
      </c>
      <c r="B4266" s="1232">
        <f>('FP Info 3'!F10)*100000</f>
        <v>550</v>
      </c>
      <c r="C4266" s="14" t="s">
        <v>672</v>
      </c>
      <c r="D4266" s="14" t="str">
        <f t="shared" si="65"/>
        <v>Error?</v>
      </c>
      <c r="E4266" s="811"/>
    </row>
    <row r="4267" spans="1:5" x14ac:dyDescent="0.2">
      <c r="A4267" s="91">
        <v>4206</v>
      </c>
      <c r="B4267" s="1232">
        <f>('FP Info 3'!H10)*100000</f>
        <v>1667.2</v>
      </c>
      <c r="C4267" s="14" t="s">
        <v>672</v>
      </c>
      <c r="D4267" s="14" t="str">
        <f t="shared" si="65"/>
        <v>Error?</v>
      </c>
      <c r="E4267" s="811"/>
    </row>
    <row r="4268" spans="1:5" x14ac:dyDescent="0.2">
      <c r="A4268" s="91">
        <v>4207</v>
      </c>
      <c r="B4268" s="1232">
        <f>('FP Info 3'!J10)*100000</f>
        <v>5717</v>
      </c>
      <c r="C4268" s="14" t="s">
        <v>672</v>
      </c>
      <c r="D4268" s="14" t="str">
        <f t="shared" si="65"/>
        <v>Error?</v>
      </c>
    </row>
    <row r="4269" spans="1:5" x14ac:dyDescent="0.2">
      <c r="A4269" s="91">
        <v>4208</v>
      </c>
      <c r="B4269" s="1232">
        <f>'FP Info 3'!J16</f>
        <v>10304454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15668</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63621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12302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79004146</v>
      </c>
      <c r="D4995" s="14" t="str">
        <f t="shared" si="77"/>
        <v>Error?</v>
      </c>
    </row>
    <row r="4996" spans="1:4" x14ac:dyDescent="0.2">
      <c r="A4996" s="91">
        <v>4935</v>
      </c>
      <c r="B4996" s="1232">
        <f>'FP Info 3'!H31</f>
        <v>5451286.074</v>
      </c>
      <c r="D4996" s="14" t="str">
        <f t="shared" si="77"/>
        <v>Error?</v>
      </c>
    </row>
    <row r="4997" spans="1:4" x14ac:dyDescent="0.2">
      <c r="A4997" s="91">
        <v>4936</v>
      </c>
      <c r="B4997" s="1232">
        <f>'FP Info 3'!H37</f>
        <v>2546975</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1200000</v>
      </c>
      <c r="C5012" s="14" t="s">
        <v>672</v>
      </c>
      <c r="D5012" s="14" t="str">
        <f t="shared" si="77"/>
        <v>Error?</v>
      </c>
    </row>
    <row r="5013" spans="1:4" x14ac:dyDescent="0.2">
      <c r="A5013" s="55">
        <v>4952</v>
      </c>
      <c r="B5013" s="1232">
        <f>'Acct Summary 7-8'!D27</f>
        <v>500000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1700000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2733358</v>
      </c>
      <c r="D5061" s="14" t="str">
        <f t="shared" si="78"/>
        <v>Error?</v>
      </c>
    </row>
    <row r="5062" spans="1:4" x14ac:dyDescent="0.2">
      <c r="A5062" s="83">
        <v>5001</v>
      </c>
      <c r="D5062" s="14" t="str">
        <f t="shared" si="78"/>
        <v>OK</v>
      </c>
    </row>
    <row r="5063" spans="1:4" x14ac:dyDescent="0.2">
      <c r="A5063" s="55">
        <v>5002</v>
      </c>
      <c r="B5063" s="1232">
        <f>'Revenues 9-14'!C7</f>
        <v>309282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3042640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210509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210509</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555</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555</v>
      </c>
      <c r="C5087" s="14" t="s">
        <v>672</v>
      </c>
      <c r="D5087" s="14" t="str">
        <f t="shared" si="78"/>
        <v>Error?</v>
      </c>
    </row>
    <row r="5088" spans="1:4" x14ac:dyDescent="0.2">
      <c r="A5088" s="55">
        <v>5027</v>
      </c>
      <c r="B5088" s="1232">
        <f>'Revenues 9-14'!C65</f>
        <v>26287</v>
      </c>
      <c r="D5088" s="14" t="str">
        <f t="shared" si="78"/>
        <v>Error?</v>
      </c>
    </row>
    <row r="5089" spans="1:4" x14ac:dyDescent="0.2">
      <c r="A5089" s="55">
        <v>5028</v>
      </c>
      <c r="B5089" s="1232">
        <f>'Revenues 9-14'!C66</f>
        <v>-12064</v>
      </c>
      <c r="D5089" s="14" t="str">
        <f t="shared" si="78"/>
        <v>Error?</v>
      </c>
    </row>
    <row r="5090" spans="1:4" x14ac:dyDescent="0.2">
      <c r="A5090" s="55">
        <v>5029</v>
      </c>
      <c r="B5090" s="1232">
        <f>'Revenues 9-14'!C67</f>
        <v>14223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0</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37173</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37173</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2640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17536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7760</v>
      </c>
      <c r="D5119" s="14" t="str">
        <f t="shared" ref="D5119:D5182" si="79">IF(ISBLANK(B5119),"OK",IF(A5119-B5119=0,"OK","Error?"))</f>
        <v>Error?</v>
      </c>
    </row>
    <row r="5120" spans="1:4" x14ac:dyDescent="0.2">
      <c r="A5120" s="55">
        <v>5059</v>
      </c>
      <c r="B5120" s="1232">
        <f>'Revenues 9-14'!C108</f>
        <v>27936</v>
      </c>
      <c r="C5120" s="14" t="s">
        <v>672</v>
      </c>
      <c r="D5120" s="14" t="str">
        <f t="shared" si="79"/>
        <v>Error?</v>
      </c>
    </row>
    <row r="5121" spans="1:4" x14ac:dyDescent="0.2">
      <c r="A5121" s="55">
        <v>5060</v>
      </c>
      <c r="B5121" s="1232">
        <f>'Revenues 9-14'!C109</f>
        <v>3333036</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853516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853516</v>
      </c>
      <c r="C5132" s="14" t="s">
        <v>672</v>
      </c>
      <c r="D5132" s="14" t="str">
        <f t="shared" si="79"/>
        <v>Error?</v>
      </c>
    </row>
    <row r="5133" spans="1:4" x14ac:dyDescent="0.2">
      <c r="A5133" s="55">
        <v>5072</v>
      </c>
      <c r="B5133" s="1232">
        <f>'Revenues 9-14'!C124</f>
        <v>33449</v>
      </c>
      <c r="D5133" s="14" t="str">
        <f t="shared" si="79"/>
        <v>Error?</v>
      </c>
    </row>
    <row r="5134" spans="1:4" x14ac:dyDescent="0.2">
      <c r="A5134" s="55">
        <v>5073</v>
      </c>
      <c r="B5134" s="1232">
        <f>'Revenues 9-14'!C125</f>
        <v>61153</v>
      </c>
      <c r="D5134" s="14" t="str">
        <f t="shared" si="79"/>
        <v>Error?</v>
      </c>
    </row>
    <row r="5135" spans="1:4" x14ac:dyDescent="0.2">
      <c r="A5135" s="55">
        <v>5074</v>
      </c>
      <c r="B5135" s="1232">
        <f>'Revenues 9-14'!C126</f>
        <v>36836</v>
      </c>
      <c r="D5135" s="14" t="str">
        <f t="shared" si="79"/>
        <v>Error?</v>
      </c>
    </row>
    <row r="5136" spans="1:4" x14ac:dyDescent="0.2">
      <c r="A5136" s="83">
        <v>5075</v>
      </c>
      <c r="D5136" s="14" t="str">
        <f t="shared" si="79"/>
        <v>OK</v>
      </c>
    </row>
    <row r="5137" spans="1:4" x14ac:dyDescent="0.2">
      <c r="A5137" s="55">
        <v>5076</v>
      </c>
      <c r="B5137" s="1232">
        <f>'Revenues 9-14'!C127</f>
        <v>122646</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2124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256208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5026</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5026</v>
      </c>
      <c r="C5165" s="14" t="s">
        <v>672</v>
      </c>
      <c r="D5165" s="14" t="str">
        <f t="shared" si="79"/>
        <v>Error?</v>
      </c>
    </row>
    <row r="5166" spans="1:4" x14ac:dyDescent="0.2">
      <c r="A5166" s="83">
        <v>5105</v>
      </c>
      <c r="D5166" s="14" t="str">
        <f t="shared" si="79"/>
        <v>OK</v>
      </c>
    </row>
    <row r="5167" spans="1:4" x14ac:dyDescent="0.2">
      <c r="A5167" s="55">
        <v>5106</v>
      </c>
      <c r="B5167" s="1232">
        <f>'Revenues 9-14'!C145</f>
        <v>2671</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111131</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375036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1228552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174058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35135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224861</v>
      </c>
      <c r="C5246" s="14" t="s">
        <v>672</v>
      </c>
      <c r="D5246" s="14" t="str">
        <f t="shared" si="80"/>
        <v>Error?</v>
      </c>
    </row>
    <row r="5247" spans="1:4" x14ac:dyDescent="0.2">
      <c r="A5247" s="55">
        <v>5186</v>
      </c>
      <c r="B5247" s="1232">
        <f>'Revenues 9-14'!C203</f>
        <v>162908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162908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463692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463692</v>
      </c>
      <c r="C5326" s="14" t="s">
        <v>672</v>
      </c>
      <c r="D5326" s="14" t="str">
        <f t="shared" si="82"/>
        <v>Error?</v>
      </c>
    </row>
    <row r="5327" spans="1:4" x14ac:dyDescent="0.2">
      <c r="A5327" s="55">
        <v>5266</v>
      </c>
      <c r="B5327" s="1232">
        <f>'Revenues 9-14'!C275</f>
        <v>5025280</v>
      </c>
      <c r="C5327" s="14" t="s">
        <v>672</v>
      </c>
      <c r="D5327" s="14" t="str">
        <f t="shared" si="82"/>
        <v>Error?</v>
      </c>
    </row>
    <row r="5328" spans="1:4" x14ac:dyDescent="0.2">
      <c r="A5328" s="55">
        <v>5267</v>
      </c>
      <c r="B5328" s="1232">
        <f>'Revenues 9-14'!D5</f>
        <v>423996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423996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487</v>
      </c>
      <c r="D5340" s="14" t="str">
        <f t="shared" si="82"/>
        <v>Error?</v>
      </c>
    </row>
    <row r="5341" spans="1:4" x14ac:dyDescent="0.2">
      <c r="A5341" s="55">
        <v>5280</v>
      </c>
      <c r="B5341" s="1232">
        <f>'Revenues 9-14'!D66</f>
        <v>-2721</v>
      </c>
      <c r="D5341" s="14" t="str">
        <f t="shared" si="82"/>
        <v>Error?</v>
      </c>
    </row>
    <row r="5342" spans="1:4" x14ac:dyDescent="0.2">
      <c r="A5342" s="55">
        <v>5281</v>
      </c>
      <c r="B5342" s="1232">
        <f>'Revenues 9-14'!D67</f>
        <v>-2234</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1622</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1848</v>
      </c>
      <c r="D5354" s="14" t="str">
        <f t="shared" si="82"/>
        <v>Error?</v>
      </c>
    </row>
    <row r="5355" spans="1:4" x14ac:dyDescent="0.2">
      <c r="A5355" s="55">
        <v>5294</v>
      </c>
      <c r="B5355" s="1232">
        <f>'Revenues 9-14'!D108</f>
        <v>3470</v>
      </c>
      <c r="C5355" s="14" t="s">
        <v>672</v>
      </c>
      <c r="D5355" s="14" t="str">
        <f t="shared" si="82"/>
        <v>Error?</v>
      </c>
    </row>
    <row r="5356" spans="1:4" x14ac:dyDescent="0.2">
      <c r="A5356" s="55">
        <v>5295</v>
      </c>
      <c r="B5356" s="1232">
        <f>'Revenues 9-14'!D109</f>
        <v>425232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425232</v>
      </c>
      <c r="C5508" s="14" t="s">
        <v>672</v>
      </c>
      <c r="D5508" s="14" t="str">
        <f t="shared" si="85"/>
        <v>Error?</v>
      </c>
    </row>
    <row r="5509" spans="1:4" x14ac:dyDescent="0.2">
      <c r="A5509" s="55">
        <v>5448</v>
      </c>
      <c r="B5509" s="1232">
        <f>'Revenues 9-14'!E5</f>
        <v>437707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437707</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429</v>
      </c>
      <c r="D5519" s="14" t="str">
        <f t="shared" si="85"/>
        <v>Error?</v>
      </c>
    </row>
    <row r="5520" spans="1:4" x14ac:dyDescent="0.2">
      <c r="A5520" s="55">
        <v>5459</v>
      </c>
      <c r="B5520" s="1232">
        <f>'Revenues 9-14'!E66</f>
        <v>-515</v>
      </c>
      <c r="D5520" s="14" t="str">
        <f t="shared" si="85"/>
        <v>Error?</v>
      </c>
    </row>
    <row r="5521" spans="1:4" x14ac:dyDescent="0.2">
      <c r="A5521" s="55">
        <v>5460</v>
      </c>
      <c r="B5521" s="1232">
        <f>'Revenues 9-14'!E67</f>
        <v>-86</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437621</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437621</v>
      </c>
      <c r="C5552" s="14" t="s">
        <v>672</v>
      </c>
      <c r="D5552" s="14" t="str">
        <f t="shared" si="85"/>
        <v>Error?</v>
      </c>
    </row>
    <row r="5553" spans="1:4" x14ac:dyDescent="0.2">
      <c r="A5553" s="55">
        <v>5492</v>
      </c>
      <c r="B5553" s="1232">
        <f>'Revenues 9-14'!F5</f>
        <v>1329844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1329844</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5471</v>
      </c>
      <c r="D5580" s="14" t="str">
        <f t="shared" si="86"/>
        <v>Error?</v>
      </c>
    </row>
    <row r="5581" spans="1:4" x14ac:dyDescent="0.2">
      <c r="A5581" s="55">
        <v>5520</v>
      </c>
      <c r="B5581" s="1232">
        <f>'Revenues 9-14'!F66</f>
        <v>-2593</v>
      </c>
      <c r="D5581" s="14" t="str">
        <f t="shared" si="86"/>
        <v>Error?</v>
      </c>
    </row>
    <row r="5582" spans="1:4" x14ac:dyDescent="0.2">
      <c r="A5582" s="55">
        <v>5521</v>
      </c>
      <c r="B5582" s="1232">
        <f>'Revenues 9-14'!F67</f>
        <v>2878</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2320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2320</v>
      </c>
      <c r="C5587" s="14" t="s">
        <v>672</v>
      </c>
      <c r="D5587" s="14" t="str">
        <f t="shared" si="86"/>
        <v>Error?</v>
      </c>
    </row>
    <row r="5588" spans="1:4" x14ac:dyDescent="0.2">
      <c r="A5588" s="55">
        <v>5527</v>
      </c>
      <c r="B5588" s="1232">
        <f>'Revenues 9-14'!F109</f>
        <v>1335042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1335042</v>
      </c>
      <c r="C5720" s="14" t="s">
        <v>672</v>
      </c>
      <c r="D5720" s="14" t="str">
        <f t="shared" si="88"/>
        <v>Error?</v>
      </c>
    </row>
    <row r="5721" spans="1:4" x14ac:dyDescent="0.2">
      <c r="A5721" s="55">
        <v>5660</v>
      </c>
      <c r="B5721" s="1232">
        <f>'Revenues 9-14'!G5</f>
        <v>7578</v>
      </c>
      <c r="D5721" s="14" t="str">
        <f t="shared" si="88"/>
        <v>Error?</v>
      </c>
    </row>
    <row r="5722" spans="1:4" x14ac:dyDescent="0.2">
      <c r="A5722" s="55">
        <v>5661</v>
      </c>
      <c r="B5722" s="1232">
        <f>'Revenues 9-14'!G7</f>
        <v>7578</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15156</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950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950</v>
      </c>
      <c r="C5730" s="14" t="s">
        <v>672</v>
      </c>
      <c r="D5730" s="14" t="str">
        <f t="shared" si="88"/>
        <v>Error?</v>
      </c>
    </row>
    <row r="5731" spans="1:4" x14ac:dyDescent="0.2">
      <c r="A5731" s="55">
        <v>5670</v>
      </c>
      <c r="B5731" s="1232">
        <f>'Revenues 9-14'!G65</f>
        <v>891</v>
      </c>
      <c r="D5731" s="14" t="str">
        <f t="shared" si="88"/>
        <v>Error?</v>
      </c>
    </row>
    <row r="5732" spans="1:4" x14ac:dyDescent="0.2">
      <c r="A5732" s="55">
        <v>5671</v>
      </c>
      <c r="B5732" s="1232">
        <f>'Revenues 9-14'!G66</f>
        <v>-3064</v>
      </c>
      <c r="D5732" s="14" t="str">
        <f t="shared" si="88"/>
        <v>Error?</v>
      </c>
    </row>
    <row r="5733" spans="1:4" x14ac:dyDescent="0.2">
      <c r="A5733" s="55">
        <v>5672</v>
      </c>
      <c r="B5733" s="1232">
        <f>'Revenues 9-14'!G67</f>
        <v>-2173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13933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276</v>
      </c>
      <c r="D5879" s="14" t="str">
        <f t="shared" si="90"/>
        <v>Error?</v>
      </c>
    </row>
    <row r="5880" spans="1:4" x14ac:dyDescent="0.2">
      <c r="A5880" s="55">
        <v>5819</v>
      </c>
      <c r="B5880" s="1232">
        <f>'Revenues 9-14'!H66</f>
        <v>-231</v>
      </c>
      <c r="D5880" s="14" t="str">
        <f t="shared" si="90"/>
        <v>Error?</v>
      </c>
    </row>
    <row r="5881" spans="1:4" x14ac:dyDescent="0.2">
      <c r="A5881" s="55">
        <v>5820</v>
      </c>
      <c r="B5881" s="1232">
        <f>'Revenues 9-14'!H67</f>
        <v>45</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45</v>
      </c>
      <c r="C5915" s="14" t="s">
        <v>672</v>
      </c>
      <c r="D5915" s="14" t="str">
        <f t="shared" si="91"/>
        <v>Error?</v>
      </c>
    </row>
    <row r="5916" spans="1:4" x14ac:dyDescent="0.2">
      <c r="A5916" s="55">
        <v>5855</v>
      </c>
      <c r="B5916" s="1232">
        <f>'Revenues 9-14'!I5</f>
        <v>38418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38418</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7789</v>
      </c>
      <c r="D5924" s="14" t="str">
        <f t="shared" si="91"/>
        <v>Error?</v>
      </c>
    </row>
    <row r="5925" spans="1:4" x14ac:dyDescent="0.2">
      <c r="A5925" s="55">
        <v>5864</v>
      </c>
      <c r="B5925" s="1232">
        <f>'Revenues 9-14'!I66</f>
        <v>-6704</v>
      </c>
      <c r="D5925" s="14" t="str">
        <f t="shared" si="91"/>
        <v>Error?</v>
      </c>
    </row>
    <row r="5926" spans="1:4" x14ac:dyDescent="0.2">
      <c r="A5926" s="55">
        <v>5865</v>
      </c>
      <c r="B5926" s="1232">
        <f>'Revenues 9-14'!I67</f>
        <v>1085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39503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77304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77304</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216</v>
      </c>
      <c r="D5993" s="14" t="str">
        <f t="shared" si="92"/>
        <v>Error?</v>
      </c>
    </row>
    <row r="5994" spans="1:4" x14ac:dyDescent="0.2">
      <c r="A5994" s="55">
        <v>5933</v>
      </c>
      <c r="B5994" s="1232">
        <f>'Revenues 9-14'!K66</f>
        <v>-738</v>
      </c>
      <c r="D5994" s="14" t="str">
        <f t="shared" si="92"/>
        <v>Error?</v>
      </c>
    </row>
    <row r="5995" spans="1:4" x14ac:dyDescent="0.2">
      <c r="A5995" s="55">
        <v>5934</v>
      </c>
      <c r="B5995" s="1232">
        <f>'Revenues 9-14'!K67</f>
        <v>-522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76782</v>
      </c>
      <c r="C6023" s="14" t="s">
        <v>672</v>
      </c>
      <c r="D6023" s="14" t="str">
        <f t="shared" si="93"/>
        <v>Error?</v>
      </c>
    </row>
    <row r="6024" spans="1:5" x14ac:dyDescent="0.2">
      <c r="A6024" s="55">
        <v>5963</v>
      </c>
      <c r="B6024" s="1232">
        <f>'Revenues 9-14'!G109</f>
        <v>13933</v>
      </c>
      <c r="C6024" s="14" t="s">
        <v>672</v>
      </c>
      <c r="D6024" s="14" t="str">
        <f t="shared" si="93"/>
        <v>Error?</v>
      </c>
    </row>
    <row r="6025" spans="1:5" x14ac:dyDescent="0.2">
      <c r="A6025" s="55">
        <v>5964</v>
      </c>
      <c r="B6025" s="1232">
        <f>'Revenues 9-14'!H109</f>
        <v>45</v>
      </c>
      <c r="C6025" s="14" t="s">
        <v>672</v>
      </c>
      <c r="D6025" s="14" t="str">
        <f t="shared" si="93"/>
        <v>Error?</v>
      </c>
    </row>
    <row r="6026" spans="1:5" x14ac:dyDescent="0.2">
      <c r="A6026" s="55">
        <v>5965</v>
      </c>
      <c r="B6026" s="1232">
        <f>'Revenues 9-14'!I109</f>
        <v>39503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76782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15668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392.55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70000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100795</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8187</v>
      </c>
      <c r="D6099" s="14" t="str">
        <f t="shared" si="94"/>
        <v>Error?</v>
      </c>
      <c r="E6099" s="14" t="s">
        <v>209</v>
      </c>
    </row>
    <row r="6100" spans="1:5" x14ac:dyDescent="0.2">
      <c r="A6100">
        <v>6039</v>
      </c>
      <c r="B6100" s="1232">
        <f>'Assets-Liab 5-6'!D9</f>
        <v>358</v>
      </c>
      <c r="D6100" s="14" t="str">
        <f t="shared" si="94"/>
        <v>Error?</v>
      </c>
      <c r="E6100" s="14" t="s">
        <v>209</v>
      </c>
    </row>
    <row r="6101" spans="1:5" x14ac:dyDescent="0.2">
      <c r="A6101">
        <v>6040</v>
      </c>
      <c r="B6101" s="1232">
        <f>'Assets-Liab 5-6'!E9</f>
        <v>144</v>
      </c>
      <c r="D6101" s="14" t="str">
        <f t="shared" si="94"/>
        <v>Error?</v>
      </c>
      <c r="E6101" s="14" t="s">
        <v>209</v>
      </c>
    </row>
    <row r="6102" spans="1:5" x14ac:dyDescent="0.2">
      <c r="A6102">
        <v>6041</v>
      </c>
      <c r="B6102" s="1232">
        <f>'Assets-Liab 5-6'!F9</f>
        <v>1639</v>
      </c>
      <c r="D6102" s="14" t="str">
        <f t="shared" si="94"/>
        <v>Error?</v>
      </c>
      <c r="E6102" s="14" t="s">
        <v>209</v>
      </c>
    </row>
    <row r="6103" spans="1:5" x14ac:dyDescent="0.2">
      <c r="A6103">
        <f>A6102+1</f>
        <v>6042</v>
      </c>
      <c r="B6103" s="1232">
        <f>'Assets-Liab 5-6'!G9</f>
        <v>436</v>
      </c>
      <c r="D6103" s="14" t="str">
        <f t="shared" si="94"/>
        <v>Error?</v>
      </c>
      <c r="E6103" s="14" t="s">
        <v>209</v>
      </c>
    </row>
    <row r="6104" spans="1:5" x14ac:dyDescent="0.2">
      <c r="A6104">
        <v>6043</v>
      </c>
      <c r="B6104" s="1232">
        <f>'Assets-Liab 5-6'!H9</f>
        <v>98</v>
      </c>
      <c r="D6104" s="14" t="str">
        <f t="shared" si="94"/>
        <v>Error?</v>
      </c>
      <c r="E6104" s="14" t="s">
        <v>209</v>
      </c>
    </row>
    <row r="6105" spans="1:5" x14ac:dyDescent="0.2">
      <c r="A6105">
        <v>6044</v>
      </c>
      <c r="B6105" s="1232">
        <f>'Assets-Liab 5-6'!I9</f>
        <v>2744</v>
      </c>
      <c r="D6105" s="14" t="str">
        <f t="shared" si="94"/>
        <v>Error?</v>
      </c>
      <c r="E6105" s="14" t="s">
        <v>209</v>
      </c>
    </row>
    <row r="6106" spans="1:5" x14ac:dyDescent="0.2">
      <c r="A6106">
        <v>6045</v>
      </c>
      <c r="B6106" s="1232">
        <f>'Assets-Liab 5-6'!J9</f>
        <v>56</v>
      </c>
      <c r="D6106" s="14" t="str">
        <f t="shared" si="94"/>
        <v>Error?</v>
      </c>
      <c r="E6106" s="14" t="s">
        <v>209</v>
      </c>
    </row>
    <row r="6107" spans="1:5" x14ac:dyDescent="0.2">
      <c r="A6107">
        <v>6046</v>
      </c>
      <c r="B6107" s="1232">
        <f>'Assets-Liab 5-6'!K9</f>
        <v>115</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26692</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215700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70000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93268</v>
      </c>
      <c r="D6142" s="14" t="str">
        <f t="shared" si="94"/>
        <v>Error?</v>
      </c>
      <c r="E6142" s="14" t="s">
        <v>209</v>
      </c>
    </row>
    <row r="6143" spans="1:5" x14ac:dyDescent="0.2">
      <c r="A6143">
        <v>6082</v>
      </c>
      <c r="B6143" s="1232">
        <f>'Assets-Liab 5-6'!D27</f>
        <v>16334</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10259</v>
      </c>
      <c r="D6145" s="14" t="str">
        <f t="shared" si="95"/>
        <v>Error?</v>
      </c>
      <c r="E6145" s="14" t="s">
        <v>209</v>
      </c>
    </row>
    <row r="6146" spans="1:5" x14ac:dyDescent="0.2">
      <c r="A6146">
        <v>6085</v>
      </c>
      <c r="B6146" s="1232">
        <f>'Assets-Liab 5-6'!G27</f>
        <v>397</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23518</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5163</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15158</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108676</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80332</v>
      </c>
      <c r="D6214" s="14" t="str">
        <f t="shared" si="96"/>
        <v>Error?</v>
      </c>
      <c r="E6214" s="14" t="s">
        <v>209</v>
      </c>
    </row>
    <row r="6215" spans="1:5" x14ac:dyDescent="0.2">
      <c r="A6215">
        <v>6154</v>
      </c>
      <c r="B6215" s="1232">
        <f>'Assets-Liab 5-6'!J39</f>
        <v>26692</v>
      </c>
      <c r="D6215" s="14" t="str">
        <f t="shared" si="96"/>
        <v>Error?</v>
      </c>
      <c r="E6215" s="14" t="s">
        <v>209</v>
      </c>
    </row>
    <row r="6216" spans="1:5" x14ac:dyDescent="0.2">
      <c r="A6216">
        <v>6155</v>
      </c>
      <c r="B6216" s="1232">
        <f>'Assets-Liab 5-6'!J41</f>
        <v>215700</v>
      </c>
      <c r="D6216" s="14" t="str">
        <f t="shared" si="96"/>
        <v>Error?</v>
      </c>
      <c r="E6216" s="14" t="s">
        <v>209</v>
      </c>
    </row>
    <row r="6217" spans="1:5" x14ac:dyDescent="0.2">
      <c r="A6217">
        <v>6156</v>
      </c>
      <c r="B6217" s="1232">
        <f>'Assets-Liab 5-6'!J4</f>
        <v>91208</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97744</v>
      </c>
      <c r="D6219" s="14" t="str">
        <f t="shared" si="96"/>
        <v>Error?</v>
      </c>
      <c r="E6219" s="14" t="s">
        <v>209</v>
      </c>
    </row>
    <row r="6220" spans="1:5" x14ac:dyDescent="0.2">
      <c r="A6220">
        <v>6159</v>
      </c>
      <c r="B6220" s="1232">
        <f>'Acct Summary 7-8'!J4</f>
        <v>192038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192038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192038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156744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156744</v>
      </c>
      <c r="D6229" s="14" t="str">
        <f t="shared" si="96"/>
        <v>Error?</v>
      </c>
      <c r="E6229" s="14" t="s">
        <v>209</v>
      </c>
    </row>
    <row r="6230" spans="1:5" x14ac:dyDescent="0.2">
      <c r="A6230">
        <v>6169</v>
      </c>
      <c r="B6230" s="1232">
        <f>'Acct Summary 7-8'!J20</f>
        <v>35294</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35294</v>
      </c>
      <c r="D6263" s="14" t="str">
        <f t="shared" si="96"/>
        <v>Error?</v>
      </c>
      <c r="E6263" s="14" t="s">
        <v>209</v>
      </c>
    </row>
    <row r="6264" spans="1:5" x14ac:dyDescent="0.2">
      <c r="A6264">
        <v>6203</v>
      </c>
      <c r="B6264" s="1232">
        <f>'Acct Summary 7-8'!J79</f>
        <v>71730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107024</v>
      </c>
      <c r="D6266" s="14" t="str">
        <f t="shared" si="96"/>
        <v>Error?</v>
      </c>
      <c r="E6266" s="14" t="s">
        <v>209</v>
      </c>
    </row>
    <row r="6267" spans="1:5" x14ac:dyDescent="0.2">
      <c r="A6267">
        <v>6206</v>
      </c>
      <c r="B6267" s="1232">
        <f>'Acct Summary 7-8'!C82</f>
        <v>1315353</v>
      </c>
      <c r="D6267" s="14" t="str">
        <f t="shared" si="96"/>
        <v>Error?</v>
      </c>
      <c r="E6267" s="14" t="s">
        <v>209</v>
      </c>
    </row>
    <row r="6268" spans="1:5" x14ac:dyDescent="0.2">
      <c r="A6268">
        <v>6207</v>
      </c>
      <c r="B6268" s="1232">
        <f>'Acct Summary 7-8'!D82</f>
        <v>377230</v>
      </c>
      <c r="D6268" s="14" t="str">
        <f t="shared" si="96"/>
        <v>Error?</v>
      </c>
      <c r="E6268" s="14" t="s">
        <v>209</v>
      </c>
    </row>
    <row r="6269" spans="1:5" x14ac:dyDescent="0.2">
      <c r="A6269">
        <v>6208</v>
      </c>
      <c r="B6269" s="1232">
        <f>'Acct Summary 7-8'!E82</f>
        <v>18755</v>
      </c>
      <c r="D6269" s="14" t="str">
        <f t="shared" si="96"/>
        <v>Error?</v>
      </c>
      <c r="E6269" s="14" t="s">
        <v>209</v>
      </c>
    </row>
    <row r="6270" spans="1:5" x14ac:dyDescent="0.2">
      <c r="A6270">
        <v>6209</v>
      </c>
      <c r="B6270" s="1232">
        <f>'Acct Summary 7-8'!F82</f>
        <v>-470540</v>
      </c>
      <c r="D6270" s="14" t="str">
        <f t="shared" si="96"/>
        <v>Error?</v>
      </c>
      <c r="E6270" s="14" t="s">
        <v>209</v>
      </c>
    </row>
    <row r="6271" spans="1:5" x14ac:dyDescent="0.2">
      <c r="A6271">
        <v>6210</v>
      </c>
      <c r="B6271" s="1232">
        <f>'Acct Summary 7-8'!G82</f>
        <v>-178906</v>
      </c>
      <c r="D6271" s="14" t="str">
        <f t="shared" ref="D6271:D6334" si="97">IF(ISBLANK(B6271),"OK",IF(A6271-B6271=0,"OK","Error?"))</f>
        <v>Error?</v>
      </c>
      <c r="E6271" s="14" t="s">
        <v>209</v>
      </c>
    </row>
    <row r="6272" spans="1:5" x14ac:dyDescent="0.2">
      <c r="A6272">
        <v>6211</v>
      </c>
      <c r="B6272" s="1232">
        <f>'Acct Summary 7-8'!H82</f>
        <v>45</v>
      </c>
      <c r="D6272" s="14" t="str">
        <f t="shared" si="97"/>
        <v>Error?</v>
      </c>
      <c r="E6272" s="14" t="s">
        <v>209</v>
      </c>
    </row>
    <row r="6273" spans="1:5" x14ac:dyDescent="0.2">
      <c r="A6273">
        <v>6212</v>
      </c>
      <c r="B6273" s="1232">
        <f>'Acct Summary 7-8'!I82</f>
        <v>39503</v>
      </c>
      <c r="D6273" s="14" t="str">
        <f t="shared" si="97"/>
        <v>Error?</v>
      </c>
      <c r="E6273" s="14" t="s">
        <v>209</v>
      </c>
    </row>
    <row r="6274" spans="1:5" x14ac:dyDescent="0.2">
      <c r="A6274">
        <v>6213</v>
      </c>
      <c r="B6274" s="1232">
        <f>'Acct Summary 7-8'!J82</f>
        <v>35294</v>
      </c>
      <c r="D6274" s="14" t="str">
        <f t="shared" si="97"/>
        <v>Error?</v>
      </c>
      <c r="E6274" s="14" t="s">
        <v>209</v>
      </c>
    </row>
    <row r="6275" spans="1:5" x14ac:dyDescent="0.2">
      <c r="A6275">
        <v>6214</v>
      </c>
      <c r="B6275" s="1232">
        <f>'Acct Summary 7-8'!K82</f>
        <v>76782</v>
      </c>
      <c r="D6275" s="14" t="str">
        <f t="shared" si="97"/>
        <v>Error?</v>
      </c>
      <c r="E6275" s="14" t="s">
        <v>209</v>
      </c>
    </row>
    <row r="6276" spans="1:5" x14ac:dyDescent="0.2">
      <c r="A6276">
        <v>6215</v>
      </c>
      <c r="B6276" s="1232">
        <f>'Acct Summary 7-8'!C83</f>
        <v>0.18334536257931566</v>
      </c>
      <c r="D6276" s="14" t="str">
        <f t="shared" si="97"/>
        <v>Error?</v>
      </c>
      <c r="E6276" s="14" t="s">
        <v>209</v>
      </c>
    </row>
    <row r="6277" spans="1:5" x14ac:dyDescent="0.2">
      <c r="A6277">
        <v>6216</v>
      </c>
      <c r="B6277" s="1232">
        <f>'Acct Summary 7-8'!D83</f>
        <v>0.55427723412383556</v>
      </c>
      <c r="D6277" s="14" t="str">
        <f t="shared" si="97"/>
        <v>Error?</v>
      </c>
      <c r="E6277" s="14" t="s">
        <v>209</v>
      </c>
    </row>
    <row r="6278" spans="1:5" x14ac:dyDescent="0.2">
      <c r="A6278">
        <v>6217</v>
      </c>
      <c r="B6278" s="1232">
        <f>'Acct Summary 7-8'!E83</f>
        <v>9.1163175035240365E-2</v>
      </c>
      <c r="D6278" s="14" t="str">
        <f t="shared" si="97"/>
        <v>Error?</v>
      </c>
      <c r="E6278" s="14" t="s">
        <v>209</v>
      </c>
    </row>
    <row r="6279" spans="1:5" x14ac:dyDescent="0.2">
      <c r="A6279">
        <v>6218</v>
      </c>
      <c r="B6279" s="1232">
        <f>'Acct Summary 7-8'!F83</f>
        <v>-0.76228832299484994</v>
      </c>
      <c r="D6279" s="14" t="str">
        <f t="shared" si="97"/>
        <v>Error?</v>
      </c>
      <c r="E6279" s="14" t="s">
        <v>209</v>
      </c>
    </row>
    <row r="6280" spans="1:5" x14ac:dyDescent="0.2">
      <c r="A6280">
        <v>6219</v>
      </c>
      <c r="B6280" s="1232">
        <f>'Acct Summary 7-8'!G83</f>
        <v>-1.6021528486737233</v>
      </c>
      <c r="D6280" s="14" t="str">
        <f t="shared" si="97"/>
        <v>Error?</v>
      </c>
      <c r="E6280" s="14" t="s">
        <v>209</v>
      </c>
    </row>
    <row r="6281" spans="1:5" x14ac:dyDescent="0.2">
      <c r="A6281">
        <v>6220</v>
      </c>
      <c r="B6281" s="1232">
        <f>'Acct Summary 7-8'!H83</f>
        <v>7.6268601064370699E-4</v>
      </c>
      <c r="D6281" s="14" t="str">
        <f t="shared" si="97"/>
        <v>Error?</v>
      </c>
      <c r="E6281" s="14" t="s">
        <v>209</v>
      </c>
    </row>
    <row r="6282" spans="1:5" x14ac:dyDescent="0.2">
      <c r="A6282">
        <v>6221</v>
      </c>
      <c r="B6282" s="1232">
        <f>'Acct Summary 7-8'!I83</f>
        <v>2.1557842393033471E-2</v>
      </c>
      <c r="D6282" s="14" t="str">
        <f t="shared" si="97"/>
        <v>Error?</v>
      </c>
      <c r="E6282" s="14" t="s">
        <v>209</v>
      </c>
    </row>
    <row r="6283" spans="1:5" x14ac:dyDescent="0.2">
      <c r="A6283">
        <v>6222</v>
      </c>
      <c r="B6283" s="1232">
        <f>'Acct Summary 7-8'!J83</f>
        <v>0.32977649872925696</v>
      </c>
      <c r="D6283" s="14" t="str">
        <f t="shared" si="97"/>
        <v>Error?</v>
      </c>
      <c r="E6283" s="14" t="s">
        <v>209</v>
      </c>
    </row>
    <row r="6284" spans="1:5" x14ac:dyDescent="0.2">
      <c r="A6284">
        <v>6223</v>
      </c>
      <c r="B6284" s="1232">
        <f>'Acct Summary 7-8'!K83</f>
        <v>0.52465356547407549</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30391</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192481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192481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78</v>
      </c>
      <c r="D6316" s="14" t="str">
        <f t="shared" si="97"/>
        <v>Error?</v>
      </c>
      <c r="E6316" s="14" t="s">
        <v>209</v>
      </c>
    </row>
    <row r="6317" spans="1:5" x14ac:dyDescent="0.2">
      <c r="A6317">
        <v>6256</v>
      </c>
      <c r="B6317" s="1232">
        <f>'Revenues 9-14'!J66</f>
        <v>-521</v>
      </c>
      <c r="D6317" s="14" t="str">
        <f t="shared" si="97"/>
        <v>Error?</v>
      </c>
      <c r="E6317" s="14" t="s">
        <v>209</v>
      </c>
    </row>
    <row r="6318" spans="1:5" x14ac:dyDescent="0.2">
      <c r="A6318">
        <v>6257</v>
      </c>
      <c r="B6318" s="1232">
        <f>'Revenues 9-14'!J67</f>
        <v>-443</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192038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95244</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120038</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156744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192038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4722</v>
      </c>
      <c r="D7073" s="14" t="str">
        <f t="shared" si="109"/>
        <v>Error?</v>
      </c>
    </row>
    <row r="7074" spans="1:4" x14ac:dyDescent="0.2">
      <c r="A7074">
        <v>7013</v>
      </c>
      <c r="B7074" s="1232">
        <f>'Expenditures 15-22'!K210</f>
        <v>4722</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10735</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10735</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2537</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2537</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52492</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52492</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90980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90980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156744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156744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156744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156744</v>
      </c>
      <c r="D7224" s="14" t="str">
        <f t="shared" si="111"/>
        <v>Error?</v>
      </c>
    </row>
    <row r="7225" spans="1:4" x14ac:dyDescent="0.2">
      <c r="A7225">
        <v>7164</v>
      </c>
      <c r="B7225" s="1232">
        <f>'Expenditures 15-22'!K332</f>
        <v>35294</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19021</v>
      </c>
      <c r="D7246" s="14" t="str">
        <f t="shared" si="112"/>
        <v>Error?</v>
      </c>
    </row>
    <row r="7247" spans="1:4" x14ac:dyDescent="0.2">
      <c r="A7247">
        <f t="shared" si="113"/>
        <v>7186</v>
      </c>
      <c r="B7247" s="1232">
        <f>'Expenditures 15-22'!E7</f>
        <v>1697</v>
      </c>
      <c r="D7247" s="14" t="str">
        <f t="shared" si="112"/>
        <v>Error?</v>
      </c>
    </row>
    <row r="7248" spans="1:4" x14ac:dyDescent="0.2">
      <c r="A7248">
        <f t="shared" si="113"/>
        <v>7187</v>
      </c>
      <c r="B7248" s="1232">
        <f>'Expenditures 15-22'!F7</f>
        <v>4076</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369199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30391</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309282</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33143</v>
      </c>
      <c r="D7759" s="14" t="str">
        <f t="shared" si="127"/>
        <v>Error?</v>
      </c>
      <c r="E7759" s="24" t="s">
        <v>1649</v>
      </c>
    </row>
    <row r="7760" spans="1:6" x14ac:dyDescent="0.2">
      <c r="A7760">
        <v>7699</v>
      </c>
      <c r="B7760" s="1232">
        <f>'Aud Quest 2'!J88</f>
        <v>33143</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2016-10-12T20:18:46Z</cp:lastPrinted>
  <dcterms:created xsi:type="dcterms:W3CDTF">2003-10-29T19:06:34Z</dcterms:created>
  <dcterms:modified xsi:type="dcterms:W3CDTF">2016-10-25T18:43:37Z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Other deliverables</vt:lpwstr>
  </property>
  <property fmtid="{D5CDD505-2E9C-101B-9397-08002B2CF9AE}" pid="5" name="tabIndex">
    <vt:lpwstr>140</vt:lpwstr>
  </property>
  <property fmtid="{D5CDD505-2E9C-101B-9397-08002B2CF9AE}" pid="6" name="workpaperIndex">
    <vt:lpwstr>
    </vt:lpwstr>
  </property>
</Properties>
</file>